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defaultThemeVersion="166925"/>
  <mc:AlternateContent xmlns:mc="http://schemas.openxmlformats.org/markup-compatibility/2006">
    <mc:Choice Requires="x15">
      <x15ac:absPath xmlns:x15ac="http://schemas.microsoft.com/office/spreadsheetml/2010/11/ac" url="https://d.docs.live.net/a1f827b95b40e8ea/Documentos/Documentos/MVCT/CONTRATACIÓN 2026/DAVID FELIPE MELO/CARPETA 2/"/>
    </mc:Choice>
  </mc:AlternateContent>
  <xr:revisionPtr revIDLastSave="42" documentId="8_{CBFF340D-EACE-40F1-B868-27B8A34AF6B8}" xr6:coauthVersionLast="47" xr6:coauthVersionMax="47" xr10:uidLastSave="{ED110FE6-8361-4B07-907C-22634655932F}"/>
  <bookViews>
    <workbookView xWindow="-108" yWindow="-108" windowWidth="23256" windowHeight="12456" xr2:uid="{00000000-000D-0000-FFFF-FFFF00000000}"/>
  </bookViews>
  <sheets>
    <sheet name="Formato" sheetId="4" r:id="rId1"/>
  </sheets>
  <definedNames>
    <definedName name="_xlnm.Print_Area" localSheetId="0">Formato!$A$1:$M$52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4" l="1"/>
  <c r="I16" i="4"/>
  <c r="K16" i="4"/>
  <c r="L16" i="4" s="1"/>
  <c r="G17" i="4"/>
  <c r="F18" i="4" s="1"/>
  <c r="I17" i="4"/>
  <c r="K17" i="4"/>
  <c r="L17" i="4" s="1"/>
  <c r="G18" i="4"/>
  <c r="F19" i="4" s="1"/>
  <c r="I18" i="4"/>
  <c r="K18" i="4"/>
  <c r="L18" i="4" s="1"/>
  <c r="G19" i="4"/>
  <c r="F20" i="4" s="1"/>
  <c r="I19" i="4"/>
  <c r="K19" i="4"/>
  <c r="L19" i="4" s="1"/>
  <c r="G20" i="4"/>
  <c r="F21" i="4" s="1"/>
  <c r="I20" i="4"/>
  <c r="K20" i="4"/>
  <c r="L20" i="4" s="1"/>
  <c r="G21" i="4"/>
  <c r="F22" i="4" s="1"/>
  <c r="I21" i="4"/>
  <c r="J21" i="4" s="1"/>
  <c r="K21" i="4"/>
  <c r="L21" i="4" s="1"/>
  <c r="G22" i="4"/>
  <c r="F23" i="4" s="1"/>
  <c r="I22" i="4"/>
  <c r="J22" i="4" s="1"/>
  <c r="K22" i="4"/>
  <c r="L22" i="4" s="1"/>
  <c r="G23" i="4"/>
  <c r="F24" i="4" s="1"/>
  <c r="I23" i="4"/>
  <c r="J23" i="4" s="1"/>
  <c r="M23" i="4" s="1"/>
  <c r="K23" i="4"/>
  <c r="L23" i="4" s="1"/>
  <c r="G24" i="4"/>
  <c r="F25" i="4" s="1"/>
  <c r="I24" i="4"/>
  <c r="J24" i="4" s="1"/>
  <c r="K24" i="4"/>
  <c r="L24" i="4" s="1"/>
  <c r="G25" i="4"/>
  <c r="F26" i="4" s="1"/>
  <c r="I25" i="4"/>
  <c r="J25" i="4" s="1"/>
  <c r="K25" i="4"/>
  <c r="L25" i="4" s="1"/>
  <c r="G26" i="4"/>
  <c r="F27" i="4" s="1"/>
  <c r="I26" i="4"/>
  <c r="J26" i="4" s="1"/>
  <c r="K26" i="4"/>
  <c r="L26" i="4" s="1"/>
  <c r="G27" i="4"/>
  <c r="F28" i="4" s="1"/>
  <c r="I27" i="4"/>
  <c r="J27" i="4" s="1"/>
  <c r="M27" i="4" s="1"/>
  <c r="K27" i="4"/>
  <c r="L27" i="4" s="1"/>
  <c r="G28" i="4"/>
  <c r="F29" i="4" s="1"/>
  <c r="I28" i="4"/>
  <c r="J28" i="4" s="1"/>
  <c r="K28" i="4"/>
  <c r="L28" i="4" s="1"/>
  <c r="G29" i="4"/>
  <c r="F30" i="4" s="1"/>
  <c r="I29" i="4"/>
  <c r="J29" i="4" s="1"/>
  <c r="K29" i="4"/>
  <c r="L29" i="4" s="1"/>
  <c r="G30" i="4"/>
  <c r="F31" i="4" s="1"/>
  <c r="I30" i="4"/>
  <c r="J30" i="4" s="1"/>
  <c r="K30" i="4"/>
  <c r="L30" i="4" s="1"/>
  <c r="G31" i="4"/>
  <c r="F32" i="4" s="1"/>
  <c r="I31" i="4"/>
  <c r="J31" i="4" s="1"/>
  <c r="M31" i="4" s="1"/>
  <c r="K31" i="4"/>
  <c r="L31" i="4" s="1"/>
  <c r="G32" i="4"/>
  <c r="F33" i="4" s="1"/>
  <c r="I32" i="4"/>
  <c r="J32" i="4" s="1"/>
  <c r="K32" i="4"/>
  <c r="L32" i="4" s="1"/>
  <c r="G33" i="4"/>
  <c r="F34" i="4" s="1"/>
  <c r="I33" i="4"/>
  <c r="K33" i="4"/>
  <c r="L33" i="4" s="1"/>
  <c r="G34" i="4"/>
  <c r="F35" i="4" s="1"/>
  <c r="I34" i="4"/>
  <c r="J34" i="4" s="1"/>
  <c r="K34" i="4"/>
  <c r="L34" i="4" s="1"/>
  <c r="G35" i="4"/>
  <c r="F36" i="4" s="1"/>
  <c r="I35" i="4"/>
  <c r="J35" i="4" s="1"/>
  <c r="M35" i="4" s="1"/>
  <c r="K35" i="4"/>
  <c r="L35" i="4" s="1"/>
  <c r="G36" i="4"/>
  <c r="F37" i="4" s="1"/>
  <c r="I36" i="4"/>
  <c r="J36" i="4" s="1"/>
  <c r="K36" i="4"/>
  <c r="L36" i="4" s="1"/>
  <c r="G37" i="4"/>
  <c r="F38" i="4" s="1"/>
  <c r="I37" i="4"/>
  <c r="J37" i="4" s="1"/>
  <c r="M37" i="4" s="1"/>
  <c r="K37" i="4"/>
  <c r="L37" i="4" s="1"/>
  <c r="G38" i="4"/>
  <c r="F39" i="4" s="1"/>
  <c r="I38" i="4"/>
  <c r="J38" i="4" s="1"/>
  <c r="K38" i="4"/>
  <c r="L38" i="4" s="1"/>
  <c r="G39" i="4"/>
  <c r="F40" i="4" s="1"/>
  <c r="I39" i="4"/>
  <c r="J39" i="4" s="1"/>
  <c r="M39" i="4" s="1"/>
  <c r="K39" i="4"/>
  <c r="L39" i="4" s="1"/>
  <c r="G40" i="4"/>
  <c r="F41" i="4" s="1"/>
  <c r="I40" i="4"/>
  <c r="J40" i="4" s="1"/>
  <c r="K40" i="4"/>
  <c r="L40" i="4" s="1"/>
  <c r="G41" i="4"/>
  <c r="F42" i="4" s="1"/>
  <c r="I41" i="4"/>
  <c r="J41" i="4" s="1"/>
  <c r="M41" i="4" s="1"/>
  <c r="K41" i="4"/>
  <c r="L41" i="4" s="1"/>
  <c r="G42" i="4"/>
  <c r="F43" i="4" s="1"/>
  <c r="I42" i="4"/>
  <c r="J42" i="4" s="1"/>
  <c r="K42" i="4"/>
  <c r="L42" i="4" s="1"/>
  <c r="G43" i="4"/>
  <c r="F44" i="4" s="1"/>
  <c r="I43" i="4"/>
  <c r="J43" i="4" s="1"/>
  <c r="M43" i="4" s="1"/>
  <c r="K43" i="4"/>
  <c r="L43" i="4" s="1"/>
  <c r="G44" i="4"/>
  <c r="F45" i="4" s="1"/>
  <c r="I44" i="4"/>
  <c r="J44" i="4" s="1"/>
  <c r="K44" i="4"/>
  <c r="L44" i="4" s="1"/>
  <c r="G45" i="4"/>
  <c r="I45" i="4"/>
  <c r="J45" i="4" s="1"/>
  <c r="M45" i="4" s="1"/>
  <c r="K45" i="4"/>
  <c r="L45" i="4" s="1"/>
  <c r="G15" i="4"/>
  <c r="F16" i="4" s="1"/>
  <c r="I15" i="4"/>
  <c r="K15" i="4"/>
  <c r="L15" i="4" s="1"/>
  <c r="F11" i="4"/>
  <c r="J19" i="4" l="1"/>
  <c r="M19" i="4" s="1"/>
  <c r="J18" i="4"/>
  <c r="M18" i="4" s="1"/>
  <c r="J20" i="4"/>
  <c r="M20" i="4" s="1"/>
  <c r="J17" i="4"/>
  <c r="M17" i="4" s="1"/>
  <c r="J16" i="4"/>
  <c r="M16" i="4" s="1"/>
  <c r="J15" i="4"/>
  <c r="M15" i="4" s="1"/>
  <c r="H16" i="4"/>
  <c r="F17" i="4"/>
  <c r="H17" i="4" s="1"/>
  <c r="J33" i="4"/>
  <c r="M44" i="4"/>
  <c r="M40" i="4"/>
  <c r="M36" i="4"/>
  <c r="M32" i="4"/>
  <c r="M28" i="4"/>
  <c r="M24" i="4"/>
  <c r="M33" i="4"/>
  <c r="M29" i="4"/>
  <c r="M25" i="4"/>
  <c r="M21" i="4"/>
  <c r="H45" i="4"/>
  <c r="M42" i="4"/>
  <c r="M38" i="4"/>
  <c r="M34" i="4"/>
  <c r="M30" i="4"/>
  <c r="M26" i="4"/>
  <c r="M22" i="4"/>
  <c r="H44" i="4"/>
  <c r="H43" i="4"/>
  <c r="H42" i="4"/>
  <c r="H41" i="4"/>
  <c r="H40" i="4"/>
  <c r="H39" i="4"/>
  <c r="H38" i="4"/>
  <c r="H37" i="4"/>
  <c r="H36" i="4"/>
  <c r="H35" i="4"/>
  <c r="H34" i="4"/>
  <c r="H33" i="4"/>
  <c r="H32" i="4"/>
  <c r="H31" i="4"/>
  <c r="H30" i="4"/>
  <c r="H29" i="4"/>
  <c r="H28" i="4"/>
  <c r="H27" i="4"/>
  <c r="H26" i="4"/>
  <c r="H25" i="4"/>
  <c r="H24" i="4"/>
  <c r="H23" i="4"/>
  <c r="H22" i="4"/>
  <c r="H21" i="4"/>
  <c r="H20" i="4"/>
  <c r="H19" i="4"/>
  <c r="H18" i="4"/>
  <c r="G13" i="4"/>
  <c r="F14" i="4" s="1"/>
  <c r="G14" i="4"/>
  <c r="F15" i="4" s="1"/>
  <c r="H15" i="4" s="1"/>
  <c r="G12" i="4"/>
  <c r="F13" i="4" s="1"/>
  <c r="G11" i="4"/>
  <c r="I12" i="4"/>
  <c r="I13" i="4"/>
  <c r="K12" i="4"/>
  <c r="L12" i="4" s="1"/>
  <c r="K13" i="4"/>
  <c r="L13" i="4" s="1"/>
  <c r="K14" i="4"/>
  <c r="L14" i="4" s="1"/>
  <c r="I14" i="4"/>
  <c r="K11" i="4"/>
  <c r="L11" i="4" s="1"/>
  <c r="I11" i="4"/>
  <c r="H13" i="4" l="1"/>
  <c r="J12" i="4"/>
  <c r="M12" i="4" s="1"/>
  <c r="F12" i="4"/>
  <c r="H12" i="4" s="1"/>
  <c r="H11" i="4"/>
  <c r="H14" i="4"/>
  <c r="J11" i="4"/>
  <c r="M11" i="4" s="1"/>
  <c r="J14" i="4"/>
  <c r="M14" i="4" s="1"/>
  <c r="J13" i="4"/>
  <c r="M13" i="4" s="1"/>
  <c r="I47" i="4" l="1"/>
  <c r="J47" i="4" s="1"/>
  <c r="M47" i="4" s="1"/>
  <c r="L47" i="4" l="1"/>
  <c r="K47" i="4" s="1"/>
  <c r="J48" i="4" s="1"/>
  <c r="F48" i="4" l="1"/>
  <c r="G48" i="4" s="1"/>
  <c r="K48" i="4" s="1"/>
  <c r="L48" i="4" s="1"/>
  <c r="M48" i="4" l="1"/>
  <c r="I48" i="4"/>
</calcChain>
</file>

<file path=xl/sharedStrings.xml><?xml version="1.0" encoding="utf-8"?>
<sst xmlns="http://schemas.openxmlformats.org/spreadsheetml/2006/main" count="43" uniqueCount="36">
  <si>
    <r>
      <t>FORMATO: VERIFICACIÓN DE EXPERIENCIA PARA CONTRATACIÓN DIRECTA
 DE PRESTACIÓN DE SERVICIOS PROFESIONALES Y DE APOYO A LA GESTIÓN
PROCESO: GESTIÓN DE CONTRATACIÓN
Versión: 7.0 Fecha: 13/11/2025</t>
    </r>
    <r>
      <rPr>
        <b/>
        <sz val="10"/>
        <color rgb="FFFF0000"/>
        <rFont val="Verdana"/>
        <family val="2"/>
      </rPr>
      <t xml:space="preserve"> </t>
    </r>
    <r>
      <rPr>
        <b/>
        <sz val="10"/>
        <rFont val="Verdana"/>
        <family val="2"/>
      </rPr>
      <t>Código: GCT-F-43</t>
    </r>
  </si>
  <si>
    <t>INFORMACIÓN DEL CONTRATISTA</t>
  </si>
  <si>
    <t>NOMBRE: DAVID FELIPE MELO TAMAYO</t>
  </si>
  <si>
    <t>AREA/DEPENDENCIA: SUBDIRECCIÓN DE POLÍTICA Y APOYO TÉCNICO</t>
  </si>
  <si>
    <r>
      <t xml:space="preserve">NOTA 1: </t>
    </r>
    <r>
      <rPr>
        <sz val="9"/>
        <color theme="1"/>
        <rFont val="Verdana"/>
        <family val="2"/>
      </rPr>
      <t xml:space="preserve">Deberá relacionar los títulos obtenidos( Bachiller y/o profesional  (Técnico, Tecnólogo, universitario), segun el que requiera acreditar y fecha de obtención. </t>
    </r>
    <r>
      <rPr>
        <b/>
        <sz val="9"/>
        <color theme="1"/>
        <rFont val="Verdana"/>
        <family val="2"/>
      </rPr>
      <t xml:space="preserve">
NOTA 2:</t>
    </r>
    <r>
      <rPr>
        <sz val="9"/>
        <color theme="1"/>
        <rFont val="Verdana"/>
        <family val="2"/>
      </rPr>
      <t xml:space="preserve"> Decreto 19 del 2012. ARTÍCULO 229. EXPERIENCIA PROFESIONAL. Para el ejercicio de las diferentes profesiones acreditadas por el Ministerio de Educación Nacional, la experiencia profesional se computará a partir de la terminación y aprobación del pensum académico de educación superior. 
Se exceptúan de esta condición las profesiones relacionadas con el sistema de seguridad social en salud en las cuales la experiencia profesional se computará a partir de la inscripción o registro profesional.</t>
    </r>
    <r>
      <rPr>
        <b/>
        <sz val="9"/>
        <color theme="1"/>
        <rFont val="Verdana"/>
        <family val="2"/>
      </rPr>
      <t xml:space="preserve">
NOTA 3: </t>
    </r>
    <r>
      <rPr>
        <sz val="9"/>
        <color theme="1"/>
        <rFont val="Verdana"/>
        <family val="2"/>
      </rPr>
      <t>LEY 842 DE 2003: Para el ejercicio de la ingeniería la experiencia profesional se cuenta a partir de la expedición de la tarjeta profesional.</t>
    </r>
    <r>
      <rPr>
        <b/>
        <sz val="9"/>
        <color theme="1"/>
        <rFont val="Verdana"/>
        <family val="2"/>
      </rPr>
      <t xml:space="preserve">
NOTA 4:</t>
    </r>
    <r>
      <rPr>
        <sz val="9"/>
        <color theme="1"/>
        <rFont val="Verdana"/>
        <family val="2"/>
      </rPr>
      <t xml:space="preserve">(Se deberá diligenciar la información contenida en las certificaciones presentadas por el contratista. Escriba la Fecha de Inicio en orden ascendente por año y mes, conforme a las certificaciones. La columna Tiempo Total se calculará automáticamente a partir de la información diligenciada, por lo que no deberá ser modificada) </t>
    </r>
  </si>
  <si>
    <t>FORMACIÓN ACREDITADA POR EL CONTRATISTA : 
- Bachiller Academico - Grado 04 de Diciembre de 2010
- Ingeniero Civil - Grado 06 de agosto de 2016
- Especialista en Evaluación y Desarrollo de Proyectos - grado 13 de marzo de 2023</t>
  </si>
  <si>
    <t>N°</t>
  </si>
  <si>
    <t>ENTIDAD</t>
  </si>
  <si>
    <t>CONTRATO</t>
  </si>
  <si>
    <t>EXPERIENCIA VALORADA</t>
  </si>
  <si>
    <t>Tiempo Total</t>
  </si>
  <si>
    <r>
      <t xml:space="preserve">Fecha Inicio </t>
    </r>
    <r>
      <rPr>
        <b/>
        <sz val="8"/>
        <rFont val="Verdana"/>
        <family val="2"/>
      </rPr>
      <t>(Relacione desde la fecha mas antigua a la mas reciente)</t>
    </r>
  </si>
  <si>
    <t>Fecha Final</t>
  </si>
  <si>
    <t>EMPRESAS PÚBLICAS DE CUNDINAMARCA S.A. E.S.P.</t>
  </si>
  <si>
    <t>EPC-PS-203-2018</t>
  </si>
  <si>
    <t>EMPRESA DE ACUEDUCTO Y ALACANTARILLADO DE BOGOTÁ - E.S.P.</t>
  </si>
  <si>
    <t>2-05-30500-1291-2018</t>
  </si>
  <si>
    <t>2-05-30500-0737-2019</t>
  </si>
  <si>
    <t>2-05-30500-0164-2020</t>
  </si>
  <si>
    <t>2-0530500-0131-2021</t>
  </si>
  <si>
    <t>2-05-30500-0708-2022</t>
  </si>
  <si>
    <t>2-05-30500-0106-2023</t>
  </si>
  <si>
    <t>2-05-30500-0121-2024</t>
  </si>
  <si>
    <t>2-05-30500-0350-2024</t>
  </si>
  <si>
    <t>TOTALES</t>
  </si>
  <si>
    <t>MESES CERTIFICADOS:</t>
  </si>
  <si>
    <t>TIEMPO CERTIFICADO:</t>
  </si>
  <si>
    <t>OBSERVACIÓN:</t>
  </si>
  <si>
    <t xml:space="preserve">Elaboró: </t>
  </si>
  <si>
    <t xml:space="preserve">Adriana Franco Ramírez </t>
  </si>
  <si>
    <t>Avaló:</t>
  </si>
  <si>
    <t>Jorge Perez</t>
  </si>
  <si>
    <t xml:space="preserve">RESULTADO DE LA VERIFICACIÓN: </t>
  </si>
  <si>
    <t>Título profesional en ingeniería civil y postgrado en la 
modalidad de especialización. ii. 40 meses de experiencia profesional relacionada con 
el objeto a contratar</t>
  </si>
  <si>
    <t xml:space="preserve"> CUMPLE:</t>
  </si>
  <si>
    <t>SI __X__                            NO 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</si>
</sst>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1">
    <font>
      <sz val="11"/>
      <color theme="1"/>
      <name val="Calibri"/>
      <family val="2"/>
      <scheme val="minor"/>
    </font>
    <font>
      <sz val="11"/>
      <color theme="1"/>
      <name val="Calibri"/>
      <family val="2"/>
      <scheme val="minor"/>
    </font>
    <font>
      <sz val="9"/>
      <color theme="1"/>
      <name val="Verdana"/>
      <family val="2"/>
    </font>
    <font>
      <b/>
      <sz val="9"/>
      <color theme="1"/>
      <name val="Verdana"/>
      <family val="2"/>
    </font>
    <font>
      <b/>
      <sz val="9"/>
      <color theme="6" tint="0.39997558519241921"/>
      <name val="Verdana"/>
      <family val="2"/>
    </font>
    <font>
      <b/>
      <sz val="9"/>
      <name val="Verdana"/>
      <family val="2"/>
    </font>
    <font>
      <sz val="9"/>
      <name val="Verdana"/>
      <family val="2"/>
    </font>
    <font>
      <b/>
      <sz val="10"/>
      <name val="Verdana"/>
      <family val="2"/>
    </font>
    <font>
      <sz val="10"/>
      <name val="Verdana"/>
      <family val="2"/>
    </font>
    <font>
      <b/>
      <sz val="10"/>
      <color rgb="FFFF0000"/>
      <name val="Verdana"/>
      <family val="2"/>
    </font>
    <font>
      <b/>
      <sz val="8"/>
      <name val="Verdana"/>
      <family val="2"/>
    </font>
  </fonts>
  <fills count="6">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
      <patternFill patternType="solid">
        <fgColor theme="9" tint="0.59999389629810485"/>
        <bgColor indexed="64"/>
      </patternFill>
    </fill>
  </fills>
  <borders count="4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107">
    <xf numFmtId="0" fontId="0" fillId="0" borderId="0" xfId="0"/>
    <xf numFmtId="0" fontId="2" fillId="0" borderId="0" xfId="0" applyFont="1"/>
    <xf numFmtId="0" fontId="2" fillId="0" borderId="10" xfId="0" applyFont="1" applyBorder="1" applyAlignment="1" applyProtection="1">
      <alignment horizontal="center" vertical="center"/>
      <protection locked="0"/>
    </xf>
    <xf numFmtId="164" fontId="2" fillId="0" borderId="0" xfId="1" applyFont="1"/>
    <xf numFmtId="164" fontId="2" fillId="0" borderId="0" xfId="0" applyNumberFormat="1" applyFont="1"/>
    <xf numFmtId="164" fontId="3" fillId="0" borderId="0" xfId="0" applyNumberFormat="1" applyFont="1"/>
    <xf numFmtId="0" fontId="2" fillId="0" borderId="0" xfId="0" applyFont="1" applyAlignment="1">
      <alignment wrapText="1"/>
    </xf>
    <xf numFmtId="0" fontId="2" fillId="0" borderId="0" xfId="0" applyFont="1" applyAlignment="1">
      <alignment vertical="center"/>
    </xf>
    <xf numFmtId="0" fontId="3" fillId="0" borderId="0" xfId="0" applyFont="1" applyAlignment="1">
      <alignment vertical="center"/>
    </xf>
    <xf numFmtId="0" fontId="2" fillId="0" borderId="0" xfId="1" applyNumberFormat="1" applyFont="1"/>
    <xf numFmtId="0" fontId="5" fillId="0" borderId="11" xfId="0" applyFont="1" applyBorder="1" applyAlignment="1" applyProtection="1">
      <alignment horizontal="center" vertical="center" wrapText="1"/>
      <protection locked="0"/>
    </xf>
    <xf numFmtId="0" fontId="2" fillId="0" borderId="18" xfId="0" applyFont="1" applyBorder="1" applyAlignment="1" applyProtection="1">
      <alignment horizontal="center" vertical="center"/>
      <protection locked="0"/>
    </xf>
    <xf numFmtId="0" fontId="2" fillId="0" borderId="0" xfId="0" applyFont="1" applyAlignment="1" applyProtection="1">
      <alignment horizontal="left" vertical="center"/>
      <protection locked="0"/>
    </xf>
    <xf numFmtId="14" fontId="2" fillId="0" borderId="0" xfId="0" applyNumberFormat="1" applyFont="1" applyAlignment="1" applyProtection="1">
      <alignment horizontal="center" vertical="center" wrapText="1"/>
      <protection locked="0"/>
    </xf>
    <xf numFmtId="4" fontId="2" fillId="0" borderId="0" xfId="0" applyNumberFormat="1"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9" xfId="0" applyFont="1" applyBorder="1" applyAlignment="1" applyProtection="1">
      <alignment horizontal="right" vertical="center"/>
      <protection locked="0"/>
    </xf>
    <xf numFmtId="0" fontId="5" fillId="0" borderId="2" xfId="0" applyFont="1" applyBorder="1" applyAlignment="1">
      <alignment horizontal="center" vertical="center"/>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14" fontId="2" fillId="0" borderId="11" xfId="0" applyNumberFormat="1"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xf numFmtId="0" fontId="5" fillId="2" borderId="2" xfId="0" applyFont="1" applyFill="1" applyBorder="1" applyAlignment="1">
      <alignment horizontal="center" vertical="center" wrapText="1"/>
    </xf>
    <xf numFmtId="4" fontId="2" fillId="0" borderId="2" xfId="0" applyNumberFormat="1" applyFont="1" applyBorder="1" applyAlignment="1">
      <alignment horizontal="center" vertical="center"/>
    </xf>
    <xf numFmtId="0" fontId="5" fillId="2" borderId="11" xfId="0" applyFont="1" applyFill="1" applyBorder="1" applyAlignment="1">
      <alignment horizontal="center" vertical="center" wrapText="1"/>
    </xf>
    <xf numFmtId="2" fontId="6" fillId="2" borderId="11" xfId="0" applyNumberFormat="1" applyFont="1" applyFill="1" applyBorder="1" applyAlignment="1">
      <alignment horizontal="center" vertical="center" wrapText="1"/>
    </xf>
    <xf numFmtId="4" fontId="6" fillId="2" borderId="11" xfId="0" applyNumberFormat="1" applyFont="1" applyFill="1" applyBorder="1" applyAlignment="1">
      <alignment horizontal="center" vertical="center" wrapText="1"/>
    </xf>
    <xf numFmtId="4" fontId="6" fillId="0" borderId="11" xfId="0" applyNumberFormat="1" applyFont="1" applyBorder="1" applyAlignment="1">
      <alignment horizontal="center" vertical="center"/>
    </xf>
    <xf numFmtId="4" fontId="6" fillId="0" borderId="14" xfId="0" applyNumberFormat="1" applyFont="1" applyBorder="1" applyAlignment="1">
      <alignment horizontal="center" vertical="center"/>
    </xf>
    <xf numFmtId="0" fontId="3" fillId="0" borderId="11" xfId="0" applyFont="1" applyBorder="1" applyAlignment="1" applyProtection="1">
      <alignment vertical="center"/>
      <protection locked="0"/>
    </xf>
    <xf numFmtId="14" fontId="2" fillId="0" borderId="16" xfId="0" applyNumberFormat="1" applyFont="1" applyBorder="1" applyAlignment="1">
      <alignment horizontal="center" vertical="center" wrapText="1"/>
    </xf>
    <xf numFmtId="0" fontId="2" fillId="0" borderId="16" xfId="0" applyFont="1" applyBorder="1" applyAlignment="1">
      <alignment horizontal="center" vertical="center" wrapText="1"/>
    </xf>
    <xf numFmtId="0" fontId="2" fillId="0" borderId="16" xfId="0" applyFont="1" applyBorder="1" applyAlignment="1">
      <alignment horizontal="center" vertical="center"/>
    </xf>
    <xf numFmtId="0" fontId="2" fillId="0" borderId="16" xfId="0" applyFont="1" applyBorder="1"/>
    <xf numFmtId="4" fontId="2" fillId="0" borderId="2" xfId="0" applyNumberFormat="1" applyFont="1" applyBorder="1" applyAlignment="1">
      <alignment vertical="center"/>
    </xf>
    <xf numFmtId="0" fontId="3" fillId="0" borderId="14" xfId="0" applyFont="1" applyBorder="1" applyAlignment="1" applyProtection="1">
      <alignment vertical="center"/>
      <protection locked="0"/>
    </xf>
    <xf numFmtId="0" fontId="2" fillId="3" borderId="11" xfId="0" applyFont="1" applyFill="1" applyBorder="1" applyAlignment="1" applyProtection="1">
      <alignment horizontal="justify" vertical="center"/>
      <protection locked="0"/>
    </xf>
    <xf numFmtId="14" fontId="2" fillId="3" borderId="11" xfId="0" applyNumberFormat="1" applyFont="1" applyFill="1" applyBorder="1" applyAlignment="1" applyProtection="1">
      <alignment horizontal="center" vertical="center" wrapText="1"/>
      <protection locked="0"/>
    </xf>
    <xf numFmtId="0" fontId="2" fillId="3" borderId="16" xfId="0" applyFont="1" applyFill="1" applyBorder="1" applyAlignment="1" applyProtection="1">
      <alignment horizontal="justify" vertical="center"/>
      <protection locked="0"/>
    </xf>
    <xf numFmtId="14" fontId="2" fillId="3" borderId="16" xfId="0" applyNumberFormat="1" applyFont="1" applyFill="1" applyBorder="1" applyAlignment="1" applyProtection="1">
      <alignment horizontal="center" vertical="center" wrapText="1"/>
      <protection locked="0"/>
    </xf>
    <xf numFmtId="0" fontId="2" fillId="4" borderId="14" xfId="0" applyFont="1" applyFill="1" applyBorder="1" applyAlignment="1">
      <alignment horizontal="right" vertical="center"/>
    </xf>
    <xf numFmtId="0" fontId="2" fillId="4" borderId="17" xfId="0" applyFont="1" applyFill="1" applyBorder="1" applyAlignment="1">
      <alignment horizontal="right" vertical="center"/>
    </xf>
    <xf numFmtId="0" fontId="3" fillId="5" borderId="3" xfId="0" applyFont="1" applyFill="1" applyBorder="1" applyAlignment="1">
      <alignment horizontal="right" vertical="center"/>
    </xf>
    <xf numFmtId="0" fontId="5" fillId="5" borderId="14" xfId="0" applyFont="1" applyFill="1" applyBorder="1" applyAlignment="1">
      <alignment horizontal="right" vertical="center" wrapText="1"/>
    </xf>
    <xf numFmtId="0" fontId="3" fillId="0" borderId="0" xfId="0" applyFont="1" applyAlignment="1">
      <alignment horizontal="center" vertical="center"/>
    </xf>
    <xf numFmtId="0" fontId="5" fillId="2" borderId="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28" xfId="0" applyFont="1" applyFill="1" applyBorder="1" applyAlignment="1" applyProtection="1">
      <alignment horizontal="left" vertical="center"/>
      <protection locked="0"/>
    </xf>
    <xf numFmtId="0" fontId="5" fillId="2" borderId="27" xfId="0" applyFont="1" applyFill="1" applyBorder="1" applyAlignment="1" applyProtection="1">
      <alignment horizontal="left" vertical="center"/>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5" fillId="2" borderId="29" xfId="0" applyFont="1" applyFill="1" applyBorder="1" applyAlignment="1" applyProtection="1">
      <alignment horizontal="center" vertical="center"/>
      <protection locked="0"/>
    </xf>
    <xf numFmtId="0" fontId="5" fillId="2" borderId="30" xfId="0" applyFont="1" applyFill="1" applyBorder="1" applyAlignment="1" applyProtection="1">
      <alignment horizontal="center" vertical="center"/>
      <protection locked="0"/>
    </xf>
    <xf numFmtId="0" fontId="5" fillId="2" borderId="31" xfId="0" applyFont="1" applyFill="1" applyBorder="1" applyAlignment="1" applyProtection="1">
      <alignment horizontal="center" vertical="center"/>
      <protection locked="0"/>
    </xf>
    <xf numFmtId="0" fontId="5" fillId="0" borderId="15"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0" borderId="20"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3" fillId="0" borderId="39" xfId="0" applyFont="1" applyBorder="1" applyAlignment="1" applyProtection="1">
      <alignment horizontal="center" vertical="center" wrapText="1"/>
      <protection locked="0"/>
    </xf>
    <xf numFmtId="0" fontId="3" fillId="0" borderId="40" xfId="0" applyFont="1" applyBorder="1" applyAlignment="1" applyProtection="1">
      <alignment horizontal="center" vertical="center" wrapText="1"/>
      <protection locked="0"/>
    </xf>
    <xf numFmtId="0" fontId="5" fillId="2" borderId="33" xfId="0" applyFont="1" applyFill="1" applyBorder="1" applyAlignment="1">
      <alignment horizontal="center" vertical="center"/>
    </xf>
    <xf numFmtId="0" fontId="5" fillId="2" borderId="34" xfId="0" applyFont="1" applyFill="1" applyBorder="1" applyAlignment="1">
      <alignment horizontal="center" vertical="center"/>
    </xf>
    <xf numFmtId="0" fontId="5" fillId="2" borderId="35" xfId="0" applyFont="1" applyFill="1" applyBorder="1" applyAlignment="1">
      <alignment horizontal="center" vertical="center"/>
    </xf>
    <xf numFmtId="0" fontId="5" fillId="2" borderId="36" xfId="0" applyFont="1" applyFill="1" applyBorder="1" applyAlignment="1">
      <alignment horizontal="center" vertical="center"/>
    </xf>
    <xf numFmtId="0" fontId="5" fillId="2" borderId="37" xfId="0" applyFont="1" applyFill="1" applyBorder="1" applyAlignment="1">
      <alignment horizontal="center" vertical="center"/>
    </xf>
    <xf numFmtId="0" fontId="5" fillId="2" borderId="38" xfId="0" applyFont="1" applyFill="1" applyBorder="1" applyAlignment="1">
      <alignment horizontal="center" vertical="center"/>
    </xf>
    <xf numFmtId="0" fontId="3" fillId="3" borderId="11" xfId="0" applyFont="1" applyFill="1" applyBorder="1" applyAlignment="1" applyProtection="1">
      <alignment horizontal="center" vertical="center"/>
      <protection locked="0"/>
    </xf>
    <xf numFmtId="0" fontId="3" fillId="0" borderId="23" xfId="0" applyFont="1" applyBorder="1" applyAlignment="1">
      <alignment horizontal="left" vertical="top" wrapText="1"/>
    </xf>
    <xf numFmtId="0" fontId="3" fillId="0" borderId="21" xfId="0" applyFont="1" applyBorder="1" applyAlignment="1">
      <alignment horizontal="left" vertical="top" wrapText="1"/>
    </xf>
    <xf numFmtId="0" fontId="3" fillId="0" borderId="22" xfId="0" applyFont="1" applyBorder="1" applyAlignment="1">
      <alignment horizontal="left" vertical="top" wrapText="1"/>
    </xf>
    <xf numFmtId="0" fontId="5" fillId="0" borderId="9" xfId="0" applyFont="1" applyBorder="1" applyAlignment="1" applyProtection="1">
      <alignment horizontal="center" vertical="center"/>
      <protection locked="0"/>
    </xf>
    <xf numFmtId="0" fontId="5" fillId="0" borderId="21"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5" fillId="0" borderId="10" xfId="0"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5" fillId="0" borderId="11" xfId="0" applyFont="1" applyBorder="1" applyAlignment="1" applyProtection="1">
      <alignment horizontal="center" vertical="center"/>
      <protection locked="0"/>
    </xf>
    <xf numFmtId="0" fontId="5" fillId="0" borderId="3" xfId="0" applyFont="1" applyBorder="1" applyAlignment="1">
      <alignment horizontal="center" vertical="center"/>
    </xf>
    <xf numFmtId="0" fontId="5" fillId="0" borderId="14" xfId="0" applyFont="1" applyBorder="1" applyAlignment="1">
      <alignment horizontal="center" vertical="center"/>
    </xf>
    <xf numFmtId="0" fontId="3" fillId="3" borderId="4" xfId="0" applyFont="1" applyFill="1" applyBorder="1" applyAlignment="1" applyProtection="1">
      <alignment horizontal="left" vertical="top" wrapText="1"/>
      <protection locked="0"/>
    </xf>
    <xf numFmtId="0" fontId="3" fillId="3" borderId="5" xfId="0" applyFont="1" applyFill="1" applyBorder="1" applyAlignment="1" applyProtection="1">
      <alignment horizontal="left" vertical="top" wrapText="1"/>
      <protection locked="0"/>
    </xf>
    <xf numFmtId="0" fontId="3" fillId="3" borderId="8" xfId="0" applyFont="1" applyFill="1" applyBorder="1" applyAlignment="1" applyProtection="1">
      <alignment horizontal="left" vertical="top" wrapText="1"/>
      <protection locked="0"/>
    </xf>
    <xf numFmtId="0" fontId="7"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0" xfId="0" applyFont="1" applyAlignment="1">
      <alignment horizontal="center" vertical="center" wrapText="1"/>
    </xf>
    <xf numFmtId="0" fontId="8" fillId="0" borderId="19"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46" xfId="0" applyFont="1" applyBorder="1" applyAlignment="1">
      <alignment horizontal="center" vertical="center" wrapText="1"/>
    </xf>
    <xf numFmtId="0" fontId="3" fillId="0" borderId="24" xfId="0" applyFont="1" applyBorder="1" applyAlignment="1" applyProtection="1">
      <alignment horizontal="center" vertical="center" wrapText="1"/>
      <protection locked="0"/>
    </xf>
    <xf numFmtId="0" fontId="3" fillId="0" borderId="25" xfId="0" applyFont="1" applyBorder="1" applyAlignment="1" applyProtection="1">
      <alignment horizontal="center" vertical="center" wrapText="1"/>
      <protection locked="0"/>
    </xf>
    <xf numFmtId="0" fontId="3" fillId="0" borderId="26" xfId="0" applyFont="1" applyBorder="1" applyAlignment="1" applyProtection="1">
      <alignment horizontal="center" vertical="center" wrapText="1"/>
      <protection locked="0"/>
    </xf>
    <xf numFmtId="0" fontId="3" fillId="3" borderId="7" xfId="0"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wrapText="1"/>
      <protection locked="0"/>
    </xf>
    <xf numFmtId="0" fontId="3" fillId="3" borderId="8" xfId="0" applyFont="1" applyFill="1" applyBorder="1" applyAlignment="1" applyProtection="1">
      <alignment horizontal="left" vertical="center" wrapText="1"/>
      <protection locked="0"/>
    </xf>
    <xf numFmtId="0" fontId="3" fillId="0" borderId="41" xfId="0" applyFont="1" applyBorder="1" applyAlignment="1" applyProtection="1">
      <alignment horizontal="center" vertical="center" wrapText="1"/>
      <protection locked="0"/>
    </xf>
    <xf numFmtId="0" fontId="3" fillId="0" borderId="42" xfId="0" applyFont="1" applyBorder="1" applyAlignment="1" applyProtection="1">
      <alignment horizontal="center" vertical="center" wrapText="1"/>
      <protection locked="0"/>
    </xf>
    <xf numFmtId="0" fontId="3" fillId="0" borderId="43" xfId="0" applyFont="1" applyBorder="1" applyAlignment="1" applyProtection="1">
      <alignment horizontal="center" vertical="center" wrapText="1"/>
      <protection locked="0"/>
    </xf>
    <xf numFmtId="0" fontId="3" fillId="3" borderId="4"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wrapText="1"/>
      <protection locked="0"/>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95120</xdr:colOff>
      <xdr:row>0</xdr:row>
      <xdr:rowOff>287655</xdr:rowOff>
    </xdr:from>
    <xdr:to>
      <xdr:col>1</xdr:col>
      <xdr:colOff>1223401</xdr:colOff>
      <xdr:row>2</xdr:row>
      <xdr:rowOff>36195</xdr:rowOff>
    </xdr:to>
    <xdr:pic>
      <xdr:nvPicPr>
        <xdr:cNvPr id="3" name="Imagen 2">
          <a:extLst>
            <a:ext uri="{FF2B5EF4-FFF2-40B4-BE49-F238E27FC236}">
              <a16:creationId xmlns:a16="http://schemas.microsoft.com/office/drawing/2014/main" id="{517F8CA4-6E18-A5BB-3A89-A7B0CFEA5B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5120" y="287655"/>
          <a:ext cx="1356881" cy="5105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6"/>
  <sheetViews>
    <sheetView tabSelected="1" view="pageBreakPreview" zoomScale="90" zoomScaleNormal="100" zoomScaleSheetLayoutView="90" workbookViewId="0">
      <selection activeCell="A51" sqref="A51:XFD51"/>
    </sheetView>
  </sheetViews>
  <sheetFormatPr defaultColWidth="11.42578125" defaultRowHeight="11.45" outlineLevelCol="1"/>
  <cols>
    <col min="1" max="1" width="3.42578125" style="1" customWidth="1"/>
    <col min="2" max="2" width="31.42578125" style="1" customWidth="1"/>
    <col min="3" max="3" width="25.42578125" style="1" customWidth="1"/>
    <col min="4" max="4" width="35" style="6" customWidth="1"/>
    <col min="5" max="5" width="18.42578125" style="6" customWidth="1"/>
    <col min="6" max="8" width="18.42578125" style="6" hidden="1" customWidth="1" outlineLevel="1"/>
    <col min="9" max="10" width="11.42578125" style="1" hidden="1" customWidth="1" outlineLevel="1"/>
    <col min="11" max="11" width="6.140625" style="1" hidden="1" customWidth="1" outlineLevel="1"/>
    <col min="12" max="12" width="8" style="1" hidden="1" customWidth="1" outlineLevel="1"/>
    <col min="13" max="13" width="22.140625" style="1" customWidth="1" collapsed="1"/>
    <col min="14" max="15" width="11.42578125" style="1"/>
    <col min="16" max="16" width="14.7109375" style="1" customWidth="1"/>
    <col min="17" max="17" width="11.42578125" style="1"/>
    <col min="18" max="18" width="15.7109375" style="1" customWidth="1"/>
    <col min="19" max="16384" width="11.42578125" style="1"/>
  </cols>
  <sheetData>
    <row r="1" spans="1:13" ht="30" customHeight="1">
      <c r="A1" s="87" t="s">
        <v>0</v>
      </c>
      <c r="B1" s="88"/>
      <c r="C1" s="88"/>
      <c r="D1" s="88"/>
      <c r="E1" s="88"/>
      <c r="F1" s="88"/>
      <c r="G1" s="88"/>
      <c r="H1" s="88"/>
      <c r="I1" s="88"/>
      <c r="J1" s="88"/>
      <c r="K1" s="88"/>
      <c r="L1" s="88"/>
      <c r="M1" s="89"/>
    </row>
    <row r="2" spans="1:13" ht="30" customHeight="1">
      <c r="A2" s="90"/>
      <c r="B2" s="91"/>
      <c r="C2" s="91"/>
      <c r="D2" s="91"/>
      <c r="E2" s="91"/>
      <c r="F2" s="91"/>
      <c r="G2" s="91"/>
      <c r="H2" s="91"/>
      <c r="I2" s="91"/>
      <c r="J2" s="91"/>
      <c r="K2" s="91"/>
      <c r="L2" s="91"/>
      <c r="M2" s="92"/>
    </row>
    <row r="3" spans="1:13" ht="30" customHeight="1" thickBot="1">
      <c r="A3" s="93"/>
      <c r="B3" s="94"/>
      <c r="C3" s="94"/>
      <c r="D3" s="94"/>
      <c r="E3" s="94"/>
      <c r="F3" s="94"/>
      <c r="G3" s="94"/>
      <c r="H3" s="94"/>
      <c r="I3" s="94"/>
      <c r="J3" s="94"/>
      <c r="K3" s="94"/>
      <c r="L3" s="94"/>
      <c r="M3" s="95"/>
    </row>
    <row r="4" spans="1:13" ht="9.75" customHeight="1" thickBot="1">
      <c r="A4" s="102"/>
      <c r="B4" s="103"/>
      <c r="C4" s="103"/>
      <c r="D4" s="103"/>
      <c r="E4" s="103"/>
      <c r="F4" s="103"/>
      <c r="G4" s="103"/>
      <c r="H4" s="103"/>
      <c r="I4" s="103"/>
      <c r="J4" s="103"/>
      <c r="K4" s="103"/>
      <c r="L4" s="103"/>
      <c r="M4" s="104"/>
    </row>
    <row r="5" spans="1:13">
      <c r="A5" s="96" t="s">
        <v>1</v>
      </c>
      <c r="B5" s="97"/>
      <c r="C5" s="97"/>
      <c r="D5" s="97"/>
      <c r="E5" s="97"/>
      <c r="F5" s="97"/>
      <c r="G5" s="97"/>
      <c r="H5" s="97"/>
      <c r="I5" s="97"/>
      <c r="J5" s="97"/>
      <c r="K5" s="97"/>
      <c r="L5" s="97"/>
      <c r="M5" s="98"/>
    </row>
    <row r="6" spans="1:13" ht="31.15" customHeight="1" thickBot="1">
      <c r="A6" s="105" t="s">
        <v>2</v>
      </c>
      <c r="B6" s="100"/>
      <c r="C6" s="100"/>
      <c r="D6" s="106"/>
      <c r="E6" s="99" t="s">
        <v>3</v>
      </c>
      <c r="F6" s="100"/>
      <c r="G6" s="100"/>
      <c r="H6" s="100"/>
      <c r="I6" s="100"/>
      <c r="J6" s="100"/>
      <c r="K6" s="100"/>
      <c r="L6" s="100"/>
      <c r="M6" s="101"/>
    </row>
    <row r="7" spans="1:13" ht="100.9" customHeight="1">
      <c r="A7" s="73" t="s">
        <v>4</v>
      </c>
      <c r="B7" s="74"/>
      <c r="C7" s="74"/>
      <c r="D7" s="74"/>
      <c r="E7" s="74"/>
      <c r="F7" s="74"/>
      <c r="G7" s="74"/>
      <c r="H7" s="74"/>
      <c r="I7" s="74"/>
      <c r="J7" s="74"/>
      <c r="K7" s="74"/>
      <c r="L7" s="74"/>
      <c r="M7" s="75"/>
    </row>
    <row r="8" spans="1:13" ht="72" customHeight="1">
      <c r="A8" s="84" t="s">
        <v>5</v>
      </c>
      <c r="B8" s="85"/>
      <c r="C8" s="85"/>
      <c r="D8" s="85"/>
      <c r="E8" s="85"/>
      <c r="F8" s="85"/>
      <c r="G8" s="85"/>
      <c r="H8" s="85"/>
      <c r="I8" s="85"/>
      <c r="J8" s="85"/>
      <c r="K8" s="85"/>
      <c r="L8" s="85"/>
      <c r="M8" s="86"/>
    </row>
    <row r="9" spans="1:13">
      <c r="A9" s="78" t="s">
        <v>6</v>
      </c>
      <c r="B9" s="80" t="s">
        <v>7</v>
      </c>
      <c r="C9" s="76" t="s">
        <v>8</v>
      </c>
      <c r="D9" s="80" t="s">
        <v>9</v>
      </c>
      <c r="E9" s="80"/>
      <c r="F9" s="17"/>
      <c r="G9" s="17"/>
      <c r="H9" s="17"/>
      <c r="I9" s="17"/>
      <c r="J9" s="17"/>
      <c r="K9" s="17"/>
      <c r="L9" s="17"/>
      <c r="M9" s="82" t="s">
        <v>10</v>
      </c>
    </row>
    <row r="10" spans="1:13" ht="21.6">
      <c r="A10" s="79"/>
      <c r="B10" s="81"/>
      <c r="C10" s="77"/>
      <c r="D10" s="10" t="s">
        <v>11</v>
      </c>
      <c r="E10" s="10" t="s">
        <v>12</v>
      </c>
      <c r="F10" s="18"/>
      <c r="G10" s="18"/>
      <c r="H10" s="18"/>
      <c r="I10" s="19"/>
      <c r="J10" s="19"/>
      <c r="K10" s="19"/>
      <c r="L10" s="19"/>
      <c r="M10" s="83"/>
    </row>
    <row r="11" spans="1:13" ht="22.9">
      <c r="A11" s="2">
        <v>1</v>
      </c>
      <c r="B11" s="38" t="s">
        <v>13</v>
      </c>
      <c r="C11" s="38" t="s">
        <v>14</v>
      </c>
      <c r="D11" s="39">
        <v>43132</v>
      </c>
      <c r="E11" s="39">
        <v>43458</v>
      </c>
      <c r="F11" s="20">
        <f>D11</f>
        <v>43132</v>
      </c>
      <c r="G11" s="20">
        <f>E11</f>
        <v>43458</v>
      </c>
      <c r="H11" s="21">
        <f>G11-F11</f>
        <v>326</v>
      </c>
      <c r="I11" s="22">
        <f t="shared" ref="I11:I14" si="0">IF(OR(D11="",E11=""),"",IFERROR(+DATEDIF(D11,(IF(E11&lt;EOMONTH(E11,0),EOMONTH(E11,-1),E11))+1,"m"),0))</f>
        <v>10</v>
      </c>
      <c r="J11" s="23">
        <f>IFERROR(I11+(IF(K11&gt;29,ROUNDDOWN(K11/30,0),0)),"")</f>
        <v>10</v>
      </c>
      <c r="K11" s="22">
        <f t="shared" ref="K11:K14" si="1">IF(OR(D11="",E11=""),"",IF(DATE(YEAR(D11),MONTH(D11),1)=DATE(YEAR(E11),MONTH(E11),1),E11-D11+1,IFERROR(+(IF(D11&gt;DATE(YEAR(D11),MONTH(D11),1),(EOMONTH(D11,0))-D11+1,0))+(E11-(IF(E11&lt;EOMONTH(E11,0),EOMONTH(E11,-1),E11))),"")))</f>
        <v>24</v>
      </c>
      <c r="L11" s="23">
        <f>IFERROR(IF(K11&gt;29,K11-(ROUNDDOWN(K11/30,0)*30),K11),"")</f>
        <v>24</v>
      </c>
      <c r="M11" s="42" t="str">
        <f>+CONCATENATE(J11," ","mes(es) y ",L11," ","día(s)")</f>
        <v>10 mes(es) y 24 día(s)</v>
      </c>
    </row>
    <row r="12" spans="1:13" ht="34.15">
      <c r="A12" s="2">
        <v>2</v>
      </c>
      <c r="B12" s="38" t="s">
        <v>15</v>
      </c>
      <c r="C12" s="38" t="s">
        <v>16</v>
      </c>
      <c r="D12" s="39">
        <v>43454</v>
      </c>
      <c r="E12" s="39">
        <v>43604</v>
      </c>
      <c r="F12" s="20">
        <f>MAX(D12,G11+1)</f>
        <v>43459</v>
      </c>
      <c r="G12" s="20">
        <f>E12</f>
        <v>43604</v>
      </c>
      <c r="H12" s="21">
        <f>MAX(0,G12-F12)</f>
        <v>145</v>
      </c>
      <c r="I12" s="22">
        <f>IF(OR(D12="",E12=""),"",IFERROR(+DATEDIF(D12,(IF(E12&lt;EOMONTH(E12,0),EOMONTH(E12,-1),E12))+1,"m"),0))</f>
        <v>4</v>
      </c>
      <c r="J12" s="23">
        <f t="shared" ref="J12:J14" si="2">IFERROR(I12+(IF(K12&gt;29,ROUNDDOWN(K12/30,0),0)),"")</f>
        <v>5</v>
      </c>
      <c r="K12" s="22">
        <f>IF(OR(D12="",E12=""),"",IF(DATE(YEAR(D12),MONTH(D12),1)=DATE(YEAR(E12),MONTH(E12),1),E12-D12+1,IFERROR(+(IF(D12&gt;DATE(YEAR(D12),MONTH(D12),1),(EOMONTH(D12,0))-D12+1,0))+(E12-(IF(E12&lt;EOMONTH(E12,0),EOMONTH(E12,-1),E12))),"")))</f>
        <v>31</v>
      </c>
      <c r="L12" s="23">
        <f t="shared" ref="L12:L14" si="3">IFERROR(IF(K12&gt;28,K12-(ROUNDDOWN(K12/30,0)*30),K12),"")</f>
        <v>1</v>
      </c>
      <c r="M12" s="42" t="str">
        <f t="shared" ref="M12:M14" si="4">+CONCATENATE(J12," ","mes(es) y ",L12," ","día(s)")</f>
        <v>5 mes(es) y 1 día(s)</v>
      </c>
    </row>
    <row r="13" spans="1:13" ht="34.15">
      <c r="A13" s="2">
        <v>3</v>
      </c>
      <c r="B13" s="38" t="s">
        <v>15</v>
      </c>
      <c r="C13" s="38" t="s">
        <v>17</v>
      </c>
      <c r="D13" s="39">
        <v>43609</v>
      </c>
      <c r="E13" s="39">
        <v>43913</v>
      </c>
      <c r="F13" s="20">
        <f>MAX(D13,G12+1)</f>
        <v>43609</v>
      </c>
      <c r="G13" s="20">
        <f>E13</f>
        <v>43913</v>
      </c>
      <c r="H13" s="21">
        <f t="shared" ref="H13:H14" si="5">MAX(0,G13-F13)</f>
        <v>304</v>
      </c>
      <c r="I13" s="22">
        <f>IF(OR(D13="",E13=""),"",IFERROR(+DATEDIF(D13,(IF(E13&lt;EOMONTH(E13,0),EOMONTH(E13,-1),E13))+1,"m"),0))</f>
        <v>9</v>
      </c>
      <c r="J13" s="23">
        <f t="shared" si="2"/>
        <v>10</v>
      </c>
      <c r="K13" s="22">
        <f>IF(OR(D13="",E13=""),"",IF(DATE(YEAR(D13),MONTH(D13),1)=DATE(YEAR(E13),MONTH(E13),1),E13-D13+1,IFERROR(+(IF(D13&gt;DATE(YEAR(D13),MONTH(D13),1),(EOMONTH(D13,0))-D13+1,0))+(E13-(IF(E13&lt;EOMONTH(E13,0),EOMONTH(E13,-1),E13))),"")))</f>
        <v>31</v>
      </c>
      <c r="L13" s="23">
        <f t="shared" si="3"/>
        <v>1</v>
      </c>
      <c r="M13" s="42" t="str">
        <f t="shared" si="4"/>
        <v>10 mes(es) y 1 día(s)</v>
      </c>
    </row>
    <row r="14" spans="1:13" ht="34.15">
      <c r="A14" s="2">
        <v>4</v>
      </c>
      <c r="B14" s="38" t="s">
        <v>15</v>
      </c>
      <c r="C14" s="38" t="s">
        <v>18</v>
      </c>
      <c r="D14" s="39">
        <v>44106</v>
      </c>
      <c r="E14" s="39">
        <v>44193</v>
      </c>
      <c r="F14" s="20">
        <f t="shared" ref="F14" si="6">MAX(D14,G13+1)</f>
        <v>44106</v>
      </c>
      <c r="G14" s="20">
        <f t="shared" ref="G14" si="7">E14</f>
        <v>44193</v>
      </c>
      <c r="H14" s="21">
        <f t="shared" si="5"/>
        <v>87</v>
      </c>
      <c r="I14" s="22">
        <f t="shared" si="0"/>
        <v>1</v>
      </c>
      <c r="J14" s="23">
        <f t="shared" si="2"/>
        <v>2</v>
      </c>
      <c r="K14" s="22">
        <f t="shared" si="1"/>
        <v>58</v>
      </c>
      <c r="L14" s="23">
        <f t="shared" si="3"/>
        <v>28</v>
      </c>
      <c r="M14" s="42" t="str">
        <f t="shared" si="4"/>
        <v>2 mes(es) y 28 día(s)</v>
      </c>
    </row>
    <row r="15" spans="1:13" ht="34.15">
      <c r="A15" s="2">
        <v>5</v>
      </c>
      <c r="B15" s="38" t="s">
        <v>15</v>
      </c>
      <c r="C15" s="38" t="s">
        <v>19</v>
      </c>
      <c r="D15" s="39">
        <v>44230</v>
      </c>
      <c r="E15" s="39">
        <v>44547</v>
      </c>
      <c r="F15" s="20">
        <f t="shared" ref="F15:F16" si="8">MAX(D15,G14+1)</f>
        <v>44230</v>
      </c>
      <c r="G15" s="20">
        <f t="shared" ref="G15:G16" si="9">E15</f>
        <v>44547</v>
      </c>
      <c r="H15" s="21">
        <f t="shared" ref="H15:H16" si="10">MAX(0,G15-F15)</f>
        <v>317</v>
      </c>
      <c r="I15" s="22">
        <f t="shared" ref="I15:I16" si="11">IF(OR(D15="",E15=""),"",IFERROR(+DATEDIF(D15,(IF(E15&lt;EOMONTH(E15,0),EOMONTH(E15,-1),E15))+1,"m"),0))</f>
        <v>9</v>
      </c>
      <c r="J15" s="23">
        <f t="shared" ref="J15:J16" si="12">IFERROR(I15+(IF(K15&gt;29,ROUNDDOWN(K15/30,0),0)),"")</f>
        <v>10</v>
      </c>
      <c r="K15" s="22">
        <f t="shared" ref="K15:K16" si="13">IF(OR(D15="",E15=""),"",IF(DATE(YEAR(D15),MONTH(D15),1)=DATE(YEAR(E15),MONTH(E15),1),E15-D15+1,IFERROR(+(IF(D15&gt;DATE(YEAR(D15),MONTH(D15),1),(EOMONTH(D15,0))-D15+1,0))+(E15-(IF(E15&lt;EOMONTH(E15,0),EOMONTH(E15,-1),E15))),"")))</f>
        <v>43</v>
      </c>
      <c r="L15" s="23">
        <f t="shared" ref="L15:L16" si="14">IFERROR(IF(K15&gt;28,K15-(ROUNDDOWN(K15/30,0)*30),K15),"")</f>
        <v>13</v>
      </c>
      <c r="M15" s="42" t="str">
        <f t="shared" ref="M15:M16" si="15">+CONCATENATE(J15," ","mes(es) y ",L15," ","día(s)")</f>
        <v>10 mes(es) y 13 día(s)</v>
      </c>
    </row>
    <row r="16" spans="1:13" ht="34.15">
      <c r="A16" s="2">
        <v>6</v>
      </c>
      <c r="B16" s="38" t="s">
        <v>15</v>
      </c>
      <c r="C16" s="38" t="s">
        <v>20</v>
      </c>
      <c r="D16" s="39">
        <v>44586</v>
      </c>
      <c r="E16" s="39">
        <v>44919</v>
      </c>
      <c r="F16" s="20">
        <f t="shared" si="8"/>
        <v>44586</v>
      </c>
      <c r="G16" s="20">
        <f t="shared" si="9"/>
        <v>44919</v>
      </c>
      <c r="H16" s="21">
        <f t="shared" si="10"/>
        <v>333</v>
      </c>
      <c r="I16" s="22">
        <f t="shared" si="11"/>
        <v>10</v>
      </c>
      <c r="J16" s="23">
        <f t="shared" si="12"/>
        <v>11</v>
      </c>
      <c r="K16" s="22">
        <f t="shared" si="13"/>
        <v>31</v>
      </c>
      <c r="L16" s="23">
        <f t="shared" si="14"/>
        <v>1</v>
      </c>
      <c r="M16" s="42" t="str">
        <f t="shared" si="15"/>
        <v>11 mes(es) y 1 día(s)</v>
      </c>
    </row>
    <row r="17" spans="1:16" ht="34.15">
      <c r="A17" s="2">
        <v>7</v>
      </c>
      <c r="B17" s="38" t="s">
        <v>15</v>
      </c>
      <c r="C17" s="38" t="s">
        <v>21</v>
      </c>
      <c r="D17" s="39">
        <v>44958</v>
      </c>
      <c r="E17" s="39">
        <v>45291</v>
      </c>
      <c r="F17" s="20">
        <f t="shared" ref="F17:F45" si="16">MAX(D17,G16+1)</f>
        <v>44958</v>
      </c>
      <c r="G17" s="20">
        <f t="shared" ref="G17:G45" si="17">E17</f>
        <v>45291</v>
      </c>
      <c r="H17" s="21">
        <f t="shared" ref="H17:H45" si="18">MAX(0,G17-F17)</f>
        <v>333</v>
      </c>
      <c r="I17" s="22">
        <f t="shared" ref="I17:I45" si="19">IF(OR(D17="",E17=""),"",IFERROR(+DATEDIF(D17,(IF(E17&lt;EOMONTH(E17,0),EOMONTH(E17,-1),E17))+1,"m"),0))</f>
        <v>11</v>
      </c>
      <c r="J17" s="23">
        <f t="shared" ref="J17:J45" si="20">IFERROR(I17+(IF(K17&gt;29,ROUNDDOWN(K17/30,0),0)),"")</f>
        <v>11</v>
      </c>
      <c r="K17" s="22">
        <f t="shared" ref="K17:K45" si="21">IF(OR(D17="",E17=""),"",IF(DATE(YEAR(D17),MONTH(D17),1)=DATE(YEAR(E17),MONTH(E17),1),E17-D17+1,IFERROR(+(IF(D17&gt;DATE(YEAR(D17),MONTH(D17),1),(EOMONTH(D17,0))-D17+1,0))+(E17-(IF(E17&lt;EOMONTH(E17,0),EOMONTH(E17,-1),E17))),"")))</f>
        <v>0</v>
      </c>
      <c r="L17" s="23">
        <f t="shared" ref="L17:L45" si="22">IFERROR(IF(K17&gt;28,K17-(ROUNDDOWN(K17/30,0)*30),K17),"")</f>
        <v>0</v>
      </c>
      <c r="M17" s="42" t="str">
        <f t="shared" ref="M17:M45" si="23">+CONCATENATE(J17," ","mes(es) y ",L17," ","día(s)")</f>
        <v>11 mes(es) y 0 día(s)</v>
      </c>
    </row>
    <row r="18" spans="1:16" ht="34.15">
      <c r="A18" s="2">
        <v>8</v>
      </c>
      <c r="B18" s="38" t="s">
        <v>15</v>
      </c>
      <c r="C18" s="38" t="s">
        <v>22</v>
      </c>
      <c r="D18" s="39">
        <v>45329</v>
      </c>
      <c r="E18" s="39">
        <v>45388</v>
      </c>
      <c r="F18" s="20">
        <f t="shared" si="16"/>
        <v>45329</v>
      </c>
      <c r="G18" s="20">
        <f t="shared" si="17"/>
        <v>45388</v>
      </c>
      <c r="H18" s="21">
        <f t="shared" si="18"/>
        <v>59</v>
      </c>
      <c r="I18" s="22">
        <f t="shared" si="19"/>
        <v>1</v>
      </c>
      <c r="J18" s="23">
        <f t="shared" si="20"/>
        <v>1</v>
      </c>
      <c r="K18" s="22">
        <f t="shared" si="21"/>
        <v>29</v>
      </c>
      <c r="L18" s="23">
        <f t="shared" si="22"/>
        <v>29</v>
      </c>
      <c r="M18" s="42" t="str">
        <f t="shared" si="23"/>
        <v>1 mes(es) y 29 día(s)</v>
      </c>
    </row>
    <row r="19" spans="1:16" ht="34.15">
      <c r="A19" s="2">
        <v>9</v>
      </c>
      <c r="B19" s="38" t="s">
        <v>15</v>
      </c>
      <c r="C19" s="38" t="s">
        <v>23</v>
      </c>
      <c r="D19" s="39">
        <v>45400</v>
      </c>
      <c r="E19" s="39">
        <v>45674</v>
      </c>
      <c r="F19" s="20">
        <f t="shared" si="16"/>
        <v>45400</v>
      </c>
      <c r="G19" s="20">
        <f t="shared" si="17"/>
        <v>45674</v>
      </c>
      <c r="H19" s="21">
        <f t="shared" si="18"/>
        <v>274</v>
      </c>
      <c r="I19" s="22">
        <f t="shared" si="19"/>
        <v>8</v>
      </c>
      <c r="J19" s="23">
        <f t="shared" si="20"/>
        <v>9</v>
      </c>
      <c r="K19" s="22">
        <f t="shared" si="21"/>
        <v>30</v>
      </c>
      <c r="L19" s="23">
        <f t="shared" si="22"/>
        <v>0</v>
      </c>
      <c r="M19" s="42" t="str">
        <f t="shared" si="23"/>
        <v>9 mes(es) y 0 día(s)</v>
      </c>
    </row>
    <row r="20" spans="1:16">
      <c r="A20" s="2">
        <v>10</v>
      </c>
      <c r="B20" s="38"/>
      <c r="C20" s="38"/>
      <c r="D20" s="39"/>
      <c r="E20" s="39"/>
      <c r="F20" s="20">
        <f t="shared" si="16"/>
        <v>45675</v>
      </c>
      <c r="G20" s="20">
        <f t="shared" si="17"/>
        <v>0</v>
      </c>
      <c r="H20" s="21">
        <f t="shared" si="18"/>
        <v>0</v>
      </c>
      <c r="I20" s="22" t="str">
        <f t="shared" si="19"/>
        <v/>
      </c>
      <c r="J20" s="23" t="str">
        <f t="shared" si="20"/>
        <v/>
      </c>
      <c r="K20" s="22" t="str">
        <f t="shared" si="21"/>
        <v/>
      </c>
      <c r="L20" s="23" t="str">
        <f t="shared" si="22"/>
        <v/>
      </c>
      <c r="M20" s="42" t="str">
        <f t="shared" si="23"/>
        <v xml:space="preserve"> mes(es) y  día(s)</v>
      </c>
    </row>
    <row r="21" spans="1:16">
      <c r="A21" s="2">
        <v>11</v>
      </c>
      <c r="B21" s="38"/>
      <c r="C21" s="38"/>
      <c r="D21" s="39"/>
      <c r="E21" s="39"/>
      <c r="F21" s="20">
        <f t="shared" si="16"/>
        <v>1</v>
      </c>
      <c r="G21" s="20">
        <f t="shared" si="17"/>
        <v>0</v>
      </c>
      <c r="H21" s="21">
        <f t="shared" si="18"/>
        <v>0</v>
      </c>
      <c r="I21" s="22" t="str">
        <f t="shared" si="19"/>
        <v/>
      </c>
      <c r="J21" s="23" t="str">
        <f t="shared" si="20"/>
        <v/>
      </c>
      <c r="K21" s="22" t="str">
        <f t="shared" si="21"/>
        <v/>
      </c>
      <c r="L21" s="23" t="str">
        <f t="shared" si="22"/>
        <v/>
      </c>
      <c r="M21" s="42" t="str">
        <f t="shared" si="23"/>
        <v xml:space="preserve"> mes(es) y  día(s)</v>
      </c>
    </row>
    <row r="22" spans="1:16">
      <c r="A22" s="2">
        <v>12</v>
      </c>
      <c r="B22" s="38"/>
      <c r="C22" s="38"/>
      <c r="D22" s="39"/>
      <c r="E22" s="39"/>
      <c r="F22" s="20">
        <f t="shared" si="16"/>
        <v>1</v>
      </c>
      <c r="G22" s="20">
        <f t="shared" si="17"/>
        <v>0</v>
      </c>
      <c r="H22" s="21">
        <f t="shared" si="18"/>
        <v>0</v>
      </c>
      <c r="I22" s="22" t="str">
        <f t="shared" si="19"/>
        <v/>
      </c>
      <c r="J22" s="23" t="str">
        <f t="shared" si="20"/>
        <v/>
      </c>
      <c r="K22" s="22" t="str">
        <f t="shared" si="21"/>
        <v/>
      </c>
      <c r="L22" s="23" t="str">
        <f t="shared" si="22"/>
        <v/>
      </c>
      <c r="M22" s="42" t="str">
        <f t="shared" si="23"/>
        <v xml:space="preserve"> mes(es) y  día(s)</v>
      </c>
    </row>
    <row r="23" spans="1:16">
      <c r="A23" s="2">
        <v>13</v>
      </c>
      <c r="B23" s="38"/>
      <c r="C23" s="38"/>
      <c r="D23" s="39"/>
      <c r="E23" s="39"/>
      <c r="F23" s="20">
        <f t="shared" si="16"/>
        <v>1</v>
      </c>
      <c r="G23" s="20">
        <f t="shared" si="17"/>
        <v>0</v>
      </c>
      <c r="H23" s="21">
        <f t="shared" si="18"/>
        <v>0</v>
      </c>
      <c r="I23" s="22" t="str">
        <f t="shared" si="19"/>
        <v/>
      </c>
      <c r="J23" s="23" t="str">
        <f t="shared" si="20"/>
        <v/>
      </c>
      <c r="K23" s="22" t="str">
        <f t="shared" si="21"/>
        <v/>
      </c>
      <c r="L23" s="23" t="str">
        <f t="shared" si="22"/>
        <v/>
      </c>
      <c r="M23" s="42" t="str">
        <f t="shared" si="23"/>
        <v xml:space="preserve"> mes(es) y  día(s)</v>
      </c>
    </row>
    <row r="24" spans="1:16">
      <c r="A24" s="2">
        <v>14</v>
      </c>
      <c r="B24" s="38"/>
      <c r="C24" s="38"/>
      <c r="D24" s="39"/>
      <c r="E24" s="39"/>
      <c r="F24" s="20">
        <f t="shared" si="16"/>
        <v>1</v>
      </c>
      <c r="G24" s="20">
        <f t="shared" si="17"/>
        <v>0</v>
      </c>
      <c r="H24" s="21">
        <f t="shared" si="18"/>
        <v>0</v>
      </c>
      <c r="I24" s="22" t="str">
        <f t="shared" si="19"/>
        <v/>
      </c>
      <c r="J24" s="23" t="str">
        <f t="shared" si="20"/>
        <v/>
      </c>
      <c r="K24" s="22" t="str">
        <f t="shared" si="21"/>
        <v/>
      </c>
      <c r="L24" s="23" t="str">
        <f t="shared" si="22"/>
        <v/>
      </c>
      <c r="M24" s="42" t="str">
        <f t="shared" si="23"/>
        <v xml:space="preserve"> mes(es) y  día(s)</v>
      </c>
    </row>
    <row r="25" spans="1:16">
      <c r="A25" s="2">
        <v>15</v>
      </c>
      <c r="B25" s="38"/>
      <c r="C25" s="38"/>
      <c r="D25" s="39"/>
      <c r="E25" s="39"/>
      <c r="F25" s="20">
        <f t="shared" si="16"/>
        <v>1</v>
      </c>
      <c r="G25" s="20">
        <f t="shared" si="17"/>
        <v>0</v>
      </c>
      <c r="H25" s="21">
        <f t="shared" si="18"/>
        <v>0</v>
      </c>
      <c r="I25" s="22" t="str">
        <f t="shared" si="19"/>
        <v/>
      </c>
      <c r="J25" s="23" t="str">
        <f t="shared" si="20"/>
        <v/>
      </c>
      <c r="K25" s="22" t="str">
        <f t="shared" si="21"/>
        <v/>
      </c>
      <c r="L25" s="23" t="str">
        <f t="shared" si="22"/>
        <v/>
      </c>
      <c r="M25" s="42" t="str">
        <f t="shared" si="23"/>
        <v xml:space="preserve"> mes(es) y  día(s)</v>
      </c>
      <c r="P25" s="9"/>
    </row>
    <row r="26" spans="1:16">
      <c r="A26" s="2">
        <v>16</v>
      </c>
      <c r="B26" s="38"/>
      <c r="C26" s="38"/>
      <c r="D26" s="39"/>
      <c r="E26" s="39"/>
      <c r="F26" s="20">
        <f t="shared" si="16"/>
        <v>1</v>
      </c>
      <c r="G26" s="20">
        <f t="shared" si="17"/>
        <v>0</v>
      </c>
      <c r="H26" s="21">
        <f t="shared" si="18"/>
        <v>0</v>
      </c>
      <c r="I26" s="22" t="str">
        <f t="shared" si="19"/>
        <v/>
      </c>
      <c r="J26" s="23" t="str">
        <f t="shared" si="20"/>
        <v/>
      </c>
      <c r="K26" s="22" t="str">
        <f t="shared" si="21"/>
        <v/>
      </c>
      <c r="L26" s="23" t="str">
        <f t="shared" si="22"/>
        <v/>
      </c>
      <c r="M26" s="42" t="str">
        <f t="shared" si="23"/>
        <v xml:space="preserve"> mes(es) y  día(s)</v>
      </c>
      <c r="P26" s="3"/>
    </row>
    <row r="27" spans="1:16">
      <c r="A27" s="2">
        <v>17</v>
      </c>
      <c r="B27" s="38"/>
      <c r="C27" s="38"/>
      <c r="D27" s="39"/>
      <c r="E27" s="39"/>
      <c r="F27" s="20">
        <f t="shared" si="16"/>
        <v>1</v>
      </c>
      <c r="G27" s="20">
        <f t="shared" si="17"/>
        <v>0</v>
      </c>
      <c r="H27" s="21">
        <f t="shared" si="18"/>
        <v>0</v>
      </c>
      <c r="I27" s="22" t="str">
        <f t="shared" si="19"/>
        <v/>
      </c>
      <c r="J27" s="23" t="str">
        <f t="shared" si="20"/>
        <v/>
      </c>
      <c r="K27" s="22" t="str">
        <f t="shared" si="21"/>
        <v/>
      </c>
      <c r="L27" s="23" t="str">
        <f t="shared" si="22"/>
        <v/>
      </c>
      <c r="M27" s="42" t="str">
        <f t="shared" si="23"/>
        <v xml:space="preserve"> mes(es) y  día(s)</v>
      </c>
    </row>
    <row r="28" spans="1:16">
      <c r="A28" s="2">
        <v>18</v>
      </c>
      <c r="B28" s="38"/>
      <c r="C28" s="38"/>
      <c r="D28" s="39"/>
      <c r="E28" s="39"/>
      <c r="F28" s="20">
        <f t="shared" si="16"/>
        <v>1</v>
      </c>
      <c r="G28" s="20">
        <f t="shared" si="17"/>
        <v>0</v>
      </c>
      <c r="H28" s="21">
        <f t="shared" si="18"/>
        <v>0</v>
      </c>
      <c r="I28" s="22" t="str">
        <f t="shared" si="19"/>
        <v/>
      </c>
      <c r="J28" s="23" t="str">
        <f t="shared" si="20"/>
        <v/>
      </c>
      <c r="K28" s="22" t="str">
        <f t="shared" si="21"/>
        <v/>
      </c>
      <c r="L28" s="23" t="str">
        <f t="shared" si="22"/>
        <v/>
      </c>
      <c r="M28" s="42" t="str">
        <f t="shared" si="23"/>
        <v xml:space="preserve"> mes(es) y  día(s)</v>
      </c>
    </row>
    <row r="29" spans="1:16">
      <c r="A29" s="2">
        <v>19</v>
      </c>
      <c r="B29" s="38"/>
      <c r="C29" s="38"/>
      <c r="D29" s="39"/>
      <c r="E29" s="39"/>
      <c r="F29" s="20">
        <f t="shared" si="16"/>
        <v>1</v>
      </c>
      <c r="G29" s="20">
        <f t="shared" si="17"/>
        <v>0</v>
      </c>
      <c r="H29" s="21">
        <f t="shared" si="18"/>
        <v>0</v>
      </c>
      <c r="I29" s="22" t="str">
        <f t="shared" si="19"/>
        <v/>
      </c>
      <c r="J29" s="23" t="str">
        <f t="shared" si="20"/>
        <v/>
      </c>
      <c r="K29" s="22" t="str">
        <f t="shared" si="21"/>
        <v/>
      </c>
      <c r="L29" s="23" t="str">
        <f t="shared" si="22"/>
        <v/>
      </c>
      <c r="M29" s="42" t="str">
        <f t="shared" si="23"/>
        <v xml:space="preserve"> mes(es) y  día(s)</v>
      </c>
    </row>
    <row r="30" spans="1:16">
      <c r="A30" s="2">
        <v>20</v>
      </c>
      <c r="B30" s="38"/>
      <c r="C30" s="38"/>
      <c r="D30" s="39"/>
      <c r="E30" s="39"/>
      <c r="F30" s="20">
        <f t="shared" si="16"/>
        <v>1</v>
      </c>
      <c r="G30" s="20">
        <f t="shared" si="17"/>
        <v>0</v>
      </c>
      <c r="H30" s="21">
        <f t="shared" si="18"/>
        <v>0</v>
      </c>
      <c r="I30" s="22" t="str">
        <f t="shared" si="19"/>
        <v/>
      </c>
      <c r="J30" s="23" t="str">
        <f t="shared" si="20"/>
        <v/>
      </c>
      <c r="K30" s="22" t="str">
        <f t="shared" si="21"/>
        <v/>
      </c>
      <c r="L30" s="23" t="str">
        <f t="shared" si="22"/>
        <v/>
      </c>
      <c r="M30" s="42" t="str">
        <f t="shared" si="23"/>
        <v xml:space="preserve"> mes(es) y  día(s)</v>
      </c>
    </row>
    <row r="31" spans="1:16">
      <c r="A31" s="2">
        <v>21</v>
      </c>
      <c r="B31" s="38"/>
      <c r="C31" s="38"/>
      <c r="D31" s="39"/>
      <c r="E31" s="39"/>
      <c r="F31" s="20">
        <f t="shared" si="16"/>
        <v>1</v>
      </c>
      <c r="G31" s="20">
        <f t="shared" si="17"/>
        <v>0</v>
      </c>
      <c r="H31" s="21">
        <f t="shared" si="18"/>
        <v>0</v>
      </c>
      <c r="I31" s="22" t="str">
        <f t="shared" si="19"/>
        <v/>
      </c>
      <c r="J31" s="23" t="str">
        <f t="shared" si="20"/>
        <v/>
      </c>
      <c r="K31" s="22" t="str">
        <f t="shared" si="21"/>
        <v/>
      </c>
      <c r="L31" s="23" t="str">
        <f t="shared" si="22"/>
        <v/>
      </c>
      <c r="M31" s="42" t="str">
        <f t="shared" si="23"/>
        <v xml:space="preserve"> mes(es) y  día(s)</v>
      </c>
    </row>
    <row r="32" spans="1:16">
      <c r="A32" s="2">
        <v>22</v>
      </c>
      <c r="B32" s="38"/>
      <c r="C32" s="38"/>
      <c r="D32" s="39"/>
      <c r="E32" s="39"/>
      <c r="F32" s="20">
        <f t="shared" si="16"/>
        <v>1</v>
      </c>
      <c r="G32" s="20">
        <f t="shared" si="17"/>
        <v>0</v>
      </c>
      <c r="H32" s="21">
        <f t="shared" si="18"/>
        <v>0</v>
      </c>
      <c r="I32" s="22" t="str">
        <f t="shared" si="19"/>
        <v/>
      </c>
      <c r="J32" s="23" t="str">
        <f t="shared" si="20"/>
        <v/>
      </c>
      <c r="K32" s="22" t="str">
        <f t="shared" si="21"/>
        <v/>
      </c>
      <c r="L32" s="23" t="str">
        <f t="shared" si="22"/>
        <v/>
      </c>
      <c r="M32" s="42" t="str">
        <f t="shared" si="23"/>
        <v xml:space="preserve"> mes(es) y  día(s)</v>
      </c>
    </row>
    <row r="33" spans="1:16">
      <c r="A33" s="2">
        <v>23</v>
      </c>
      <c r="B33" s="38"/>
      <c r="C33" s="38"/>
      <c r="D33" s="39"/>
      <c r="E33" s="39"/>
      <c r="F33" s="20">
        <f t="shared" si="16"/>
        <v>1</v>
      </c>
      <c r="G33" s="20">
        <f t="shared" si="17"/>
        <v>0</v>
      </c>
      <c r="H33" s="21">
        <f t="shared" si="18"/>
        <v>0</v>
      </c>
      <c r="I33" s="22" t="str">
        <f t="shared" si="19"/>
        <v/>
      </c>
      <c r="J33" s="23" t="str">
        <f t="shared" si="20"/>
        <v/>
      </c>
      <c r="K33" s="22" t="str">
        <f t="shared" si="21"/>
        <v/>
      </c>
      <c r="L33" s="23" t="str">
        <f t="shared" si="22"/>
        <v/>
      </c>
      <c r="M33" s="42" t="str">
        <f t="shared" si="23"/>
        <v xml:space="preserve"> mes(es) y  día(s)</v>
      </c>
    </row>
    <row r="34" spans="1:16">
      <c r="A34" s="2">
        <v>24</v>
      </c>
      <c r="B34" s="38"/>
      <c r="C34" s="38"/>
      <c r="D34" s="39"/>
      <c r="E34" s="39"/>
      <c r="F34" s="20">
        <f t="shared" si="16"/>
        <v>1</v>
      </c>
      <c r="G34" s="20">
        <f t="shared" si="17"/>
        <v>0</v>
      </c>
      <c r="H34" s="21">
        <f t="shared" si="18"/>
        <v>0</v>
      </c>
      <c r="I34" s="22" t="str">
        <f t="shared" si="19"/>
        <v/>
      </c>
      <c r="J34" s="23" t="str">
        <f t="shared" si="20"/>
        <v/>
      </c>
      <c r="K34" s="22" t="str">
        <f t="shared" si="21"/>
        <v/>
      </c>
      <c r="L34" s="23" t="str">
        <f t="shared" si="22"/>
        <v/>
      </c>
      <c r="M34" s="42" t="str">
        <f t="shared" si="23"/>
        <v xml:space="preserve"> mes(es) y  día(s)</v>
      </c>
    </row>
    <row r="35" spans="1:16">
      <c r="A35" s="2">
        <v>25</v>
      </c>
      <c r="B35" s="38"/>
      <c r="C35" s="38"/>
      <c r="D35" s="39"/>
      <c r="E35" s="39"/>
      <c r="F35" s="20">
        <f t="shared" si="16"/>
        <v>1</v>
      </c>
      <c r="G35" s="20">
        <f t="shared" si="17"/>
        <v>0</v>
      </c>
      <c r="H35" s="21">
        <f t="shared" si="18"/>
        <v>0</v>
      </c>
      <c r="I35" s="22" t="str">
        <f t="shared" si="19"/>
        <v/>
      </c>
      <c r="J35" s="23" t="str">
        <f t="shared" si="20"/>
        <v/>
      </c>
      <c r="K35" s="22" t="str">
        <f t="shared" si="21"/>
        <v/>
      </c>
      <c r="L35" s="23" t="str">
        <f t="shared" si="22"/>
        <v/>
      </c>
      <c r="M35" s="42" t="str">
        <f t="shared" si="23"/>
        <v xml:space="preserve"> mes(es) y  día(s)</v>
      </c>
    </row>
    <row r="36" spans="1:16">
      <c r="A36" s="2">
        <v>26</v>
      </c>
      <c r="B36" s="38"/>
      <c r="C36" s="38"/>
      <c r="D36" s="39"/>
      <c r="E36" s="39"/>
      <c r="F36" s="20">
        <f t="shared" si="16"/>
        <v>1</v>
      </c>
      <c r="G36" s="20">
        <f t="shared" si="17"/>
        <v>0</v>
      </c>
      <c r="H36" s="21">
        <f t="shared" si="18"/>
        <v>0</v>
      </c>
      <c r="I36" s="22" t="str">
        <f t="shared" si="19"/>
        <v/>
      </c>
      <c r="J36" s="23" t="str">
        <f t="shared" si="20"/>
        <v/>
      </c>
      <c r="K36" s="22" t="str">
        <f t="shared" si="21"/>
        <v/>
      </c>
      <c r="L36" s="23" t="str">
        <f t="shared" si="22"/>
        <v/>
      </c>
      <c r="M36" s="42" t="str">
        <f t="shared" si="23"/>
        <v xml:space="preserve"> mes(es) y  día(s)</v>
      </c>
    </row>
    <row r="37" spans="1:16">
      <c r="A37" s="2">
        <v>27</v>
      </c>
      <c r="B37" s="38"/>
      <c r="C37" s="38"/>
      <c r="D37" s="39"/>
      <c r="E37" s="39"/>
      <c r="F37" s="20">
        <f t="shared" si="16"/>
        <v>1</v>
      </c>
      <c r="G37" s="20">
        <f t="shared" si="17"/>
        <v>0</v>
      </c>
      <c r="H37" s="21">
        <f t="shared" si="18"/>
        <v>0</v>
      </c>
      <c r="I37" s="22" t="str">
        <f t="shared" si="19"/>
        <v/>
      </c>
      <c r="J37" s="23" t="str">
        <f t="shared" si="20"/>
        <v/>
      </c>
      <c r="K37" s="22" t="str">
        <f t="shared" si="21"/>
        <v/>
      </c>
      <c r="L37" s="23" t="str">
        <f t="shared" si="22"/>
        <v/>
      </c>
      <c r="M37" s="42" t="str">
        <f t="shared" si="23"/>
        <v xml:space="preserve"> mes(es) y  día(s)</v>
      </c>
      <c r="P37" s="3"/>
    </row>
    <row r="38" spans="1:16">
      <c r="A38" s="2">
        <v>28</v>
      </c>
      <c r="B38" s="38"/>
      <c r="C38" s="38"/>
      <c r="D38" s="39"/>
      <c r="E38" s="39"/>
      <c r="F38" s="20">
        <f t="shared" si="16"/>
        <v>1</v>
      </c>
      <c r="G38" s="20">
        <f t="shared" si="17"/>
        <v>0</v>
      </c>
      <c r="H38" s="21">
        <f t="shared" si="18"/>
        <v>0</v>
      </c>
      <c r="I38" s="22" t="str">
        <f t="shared" si="19"/>
        <v/>
      </c>
      <c r="J38" s="23" t="str">
        <f t="shared" si="20"/>
        <v/>
      </c>
      <c r="K38" s="22" t="str">
        <f t="shared" si="21"/>
        <v/>
      </c>
      <c r="L38" s="23" t="str">
        <f t="shared" si="22"/>
        <v/>
      </c>
      <c r="M38" s="42" t="str">
        <f t="shared" si="23"/>
        <v xml:space="preserve"> mes(es) y  día(s)</v>
      </c>
      <c r="P38" s="4"/>
    </row>
    <row r="39" spans="1:16">
      <c r="A39" s="2">
        <v>29</v>
      </c>
      <c r="B39" s="38"/>
      <c r="C39" s="38"/>
      <c r="D39" s="39"/>
      <c r="E39" s="39"/>
      <c r="F39" s="20">
        <f t="shared" si="16"/>
        <v>1</v>
      </c>
      <c r="G39" s="20">
        <f t="shared" si="17"/>
        <v>0</v>
      </c>
      <c r="H39" s="21">
        <f t="shared" si="18"/>
        <v>0</v>
      </c>
      <c r="I39" s="22" t="str">
        <f t="shared" si="19"/>
        <v/>
      </c>
      <c r="J39" s="23" t="str">
        <f t="shared" si="20"/>
        <v/>
      </c>
      <c r="K39" s="22" t="str">
        <f t="shared" si="21"/>
        <v/>
      </c>
      <c r="L39" s="23" t="str">
        <f t="shared" si="22"/>
        <v/>
      </c>
      <c r="M39" s="42" t="str">
        <f t="shared" si="23"/>
        <v xml:space="preserve"> mes(es) y  día(s)</v>
      </c>
      <c r="P39" s="4"/>
    </row>
    <row r="40" spans="1:16">
      <c r="A40" s="2">
        <v>30</v>
      </c>
      <c r="B40" s="38"/>
      <c r="C40" s="38"/>
      <c r="D40" s="39"/>
      <c r="E40" s="39"/>
      <c r="F40" s="20">
        <f t="shared" si="16"/>
        <v>1</v>
      </c>
      <c r="G40" s="20">
        <f t="shared" si="17"/>
        <v>0</v>
      </c>
      <c r="H40" s="21">
        <f t="shared" si="18"/>
        <v>0</v>
      </c>
      <c r="I40" s="22" t="str">
        <f t="shared" si="19"/>
        <v/>
      </c>
      <c r="J40" s="23" t="str">
        <f t="shared" si="20"/>
        <v/>
      </c>
      <c r="K40" s="22" t="str">
        <f t="shared" si="21"/>
        <v/>
      </c>
      <c r="L40" s="23" t="str">
        <f t="shared" si="22"/>
        <v/>
      </c>
      <c r="M40" s="42" t="str">
        <f t="shared" si="23"/>
        <v xml:space="preserve"> mes(es) y  día(s)</v>
      </c>
    </row>
    <row r="41" spans="1:16">
      <c r="A41" s="2">
        <v>31</v>
      </c>
      <c r="B41" s="38"/>
      <c r="C41" s="38"/>
      <c r="D41" s="39"/>
      <c r="E41" s="39"/>
      <c r="F41" s="20">
        <f t="shared" si="16"/>
        <v>1</v>
      </c>
      <c r="G41" s="20">
        <f t="shared" si="17"/>
        <v>0</v>
      </c>
      <c r="H41" s="21">
        <f t="shared" si="18"/>
        <v>0</v>
      </c>
      <c r="I41" s="22" t="str">
        <f t="shared" si="19"/>
        <v/>
      </c>
      <c r="J41" s="23" t="str">
        <f t="shared" si="20"/>
        <v/>
      </c>
      <c r="K41" s="22" t="str">
        <f t="shared" si="21"/>
        <v/>
      </c>
      <c r="L41" s="23" t="str">
        <f t="shared" si="22"/>
        <v/>
      </c>
      <c r="M41" s="42" t="str">
        <f t="shared" si="23"/>
        <v xml:space="preserve"> mes(es) y  día(s)</v>
      </c>
    </row>
    <row r="42" spans="1:16">
      <c r="A42" s="2">
        <v>32</v>
      </c>
      <c r="B42" s="38"/>
      <c r="C42" s="38"/>
      <c r="D42" s="39"/>
      <c r="E42" s="39"/>
      <c r="F42" s="20">
        <f t="shared" si="16"/>
        <v>1</v>
      </c>
      <c r="G42" s="20">
        <f t="shared" si="17"/>
        <v>0</v>
      </c>
      <c r="H42" s="21">
        <f t="shared" si="18"/>
        <v>0</v>
      </c>
      <c r="I42" s="22" t="str">
        <f t="shared" si="19"/>
        <v/>
      </c>
      <c r="J42" s="23" t="str">
        <f t="shared" si="20"/>
        <v/>
      </c>
      <c r="K42" s="22" t="str">
        <f t="shared" si="21"/>
        <v/>
      </c>
      <c r="L42" s="23" t="str">
        <f t="shared" si="22"/>
        <v/>
      </c>
      <c r="M42" s="42" t="str">
        <f t="shared" si="23"/>
        <v xml:space="preserve"> mes(es) y  día(s)</v>
      </c>
      <c r="P42" s="5"/>
    </row>
    <row r="43" spans="1:16">
      <c r="A43" s="2">
        <v>33</v>
      </c>
      <c r="B43" s="38"/>
      <c r="C43" s="38"/>
      <c r="D43" s="39"/>
      <c r="E43" s="39"/>
      <c r="F43" s="20">
        <f t="shared" si="16"/>
        <v>1</v>
      </c>
      <c r="G43" s="20">
        <f t="shared" si="17"/>
        <v>0</v>
      </c>
      <c r="H43" s="21">
        <f t="shared" si="18"/>
        <v>0</v>
      </c>
      <c r="I43" s="22" t="str">
        <f t="shared" si="19"/>
        <v/>
      </c>
      <c r="J43" s="23" t="str">
        <f t="shared" si="20"/>
        <v/>
      </c>
      <c r="K43" s="22" t="str">
        <f t="shared" si="21"/>
        <v/>
      </c>
      <c r="L43" s="23" t="str">
        <f t="shared" si="22"/>
        <v/>
      </c>
      <c r="M43" s="42" t="str">
        <f t="shared" si="23"/>
        <v xml:space="preserve"> mes(es) y  día(s)</v>
      </c>
    </row>
    <row r="44" spans="1:16">
      <c r="A44" s="2">
        <v>34</v>
      </c>
      <c r="B44" s="38"/>
      <c r="C44" s="38"/>
      <c r="D44" s="39"/>
      <c r="E44" s="39"/>
      <c r="F44" s="20">
        <f t="shared" si="16"/>
        <v>1</v>
      </c>
      <c r="G44" s="20">
        <f t="shared" si="17"/>
        <v>0</v>
      </c>
      <c r="H44" s="21">
        <f t="shared" si="18"/>
        <v>0</v>
      </c>
      <c r="I44" s="22" t="str">
        <f t="shared" si="19"/>
        <v/>
      </c>
      <c r="J44" s="23" t="str">
        <f t="shared" si="20"/>
        <v/>
      </c>
      <c r="K44" s="22" t="str">
        <f t="shared" si="21"/>
        <v/>
      </c>
      <c r="L44" s="23" t="str">
        <f t="shared" si="22"/>
        <v/>
      </c>
      <c r="M44" s="42" t="str">
        <f t="shared" si="23"/>
        <v xml:space="preserve"> mes(es) y  día(s)</v>
      </c>
    </row>
    <row r="45" spans="1:16" ht="12" thickBot="1">
      <c r="A45" s="2">
        <v>35</v>
      </c>
      <c r="B45" s="40"/>
      <c r="C45" s="40"/>
      <c r="D45" s="41"/>
      <c r="E45" s="41"/>
      <c r="F45" s="32">
        <f t="shared" si="16"/>
        <v>1</v>
      </c>
      <c r="G45" s="32">
        <f t="shared" si="17"/>
        <v>0</v>
      </c>
      <c r="H45" s="33">
        <f t="shared" si="18"/>
        <v>0</v>
      </c>
      <c r="I45" s="34" t="str">
        <f t="shared" si="19"/>
        <v/>
      </c>
      <c r="J45" s="35" t="str">
        <f t="shared" si="20"/>
        <v/>
      </c>
      <c r="K45" s="34" t="str">
        <f t="shared" si="21"/>
        <v/>
      </c>
      <c r="L45" s="35" t="str">
        <f t="shared" si="22"/>
        <v/>
      </c>
      <c r="M45" s="43" t="str">
        <f t="shared" si="23"/>
        <v xml:space="preserve"> mes(es) y  día(s)</v>
      </c>
    </row>
    <row r="46" spans="1:16" ht="12" thickBot="1">
      <c r="A46" s="11"/>
      <c r="B46" s="12"/>
      <c r="C46" s="12"/>
      <c r="D46" s="13"/>
      <c r="E46" s="13"/>
      <c r="F46" s="13"/>
      <c r="G46" s="13"/>
      <c r="H46" s="13"/>
      <c r="I46" s="14"/>
      <c r="J46" s="15"/>
      <c r="K46" s="14"/>
      <c r="L46" s="15"/>
      <c r="M46" s="16"/>
    </row>
    <row r="47" spans="1:16" ht="15" customHeight="1">
      <c r="A47" s="66" t="s">
        <v>24</v>
      </c>
      <c r="B47" s="67"/>
      <c r="C47" s="68"/>
      <c r="D47" s="47" t="s">
        <v>25</v>
      </c>
      <c r="E47" s="47"/>
      <c r="F47" s="24"/>
      <c r="G47" s="24"/>
      <c r="H47" s="24"/>
      <c r="I47" s="25">
        <f>ROUNDDOWN(SUM(H9:H45)/30,0)</f>
        <v>72</v>
      </c>
      <c r="J47" s="36">
        <f>ROUNDDOWN(I47,0)</f>
        <v>72</v>
      </c>
      <c r="K47" s="25">
        <f>L47/30</f>
        <v>0</v>
      </c>
      <c r="L47" s="25">
        <f>ROUND((I47-J47)*30,0)</f>
        <v>0</v>
      </c>
      <c r="M47" s="44" t="str">
        <f>+CONCATENATE(J47," ","meses  "," ","")</f>
        <v xml:space="preserve">72 meses   </v>
      </c>
    </row>
    <row r="48" spans="1:16" s="6" customFormat="1">
      <c r="A48" s="69"/>
      <c r="B48" s="70"/>
      <c r="C48" s="71"/>
      <c r="D48" s="48" t="s">
        <v>26</v>
      </c>
      <c r="E48" s="48"/>
      <c r="F48" s="27">
        <f>J48*12</f>
        <v>72</v>
      </c>
      <c r="G48" s="28">
        <f>I47-F48</f>
        <v>0</v>
      </c>
      <c r="H48" s="26"/>
      <c r="I48" s="1">
        <f>ROUNDDOWN(L48*30,0)</f>
        <v>0</v>
      </c>
      <c r="J48" s="29">
        <f>ROUNDDOWN(I47/12,0)</f>
        <v>6</v>
      </c>
      <c r="K48" s="30">
        <f>ROUNDDOWN(G48,0)</f>
        <v>0</v>
      </c>
      <c r="L48" s="29">
        <f>G48-K48</f>
        <v>0</v>
      </c>
      <c r="M48" s="45" t="str">
        <f>+CONCATENATE(J48," "," año(s) ",K48," "," mes(es)")</f>
        <v>6  año(s) 0  mes(es)</v>
      </c>
    </row>
    <row r="49" spans="1:13">
      <c r="A49" s="49" t="s">
        <v>27</v>
      </c>
      <c r="B49" s="50"/>
      <c r="C49" s="53"/>
      <c r="D49" s="54"/>
      <c r="E49" s="54"/>
      <c r="F49" s="54"/>
      <c r="G49" s="54"/>
      <c r="H49" s="54"/>
      <c r="I49" s="54"/>
      <c r="J49" s="54"/>
      <c r="K49" s="54"/>
      <c r="L49" s="54"/>
      <c r="M49" s="55"/>
    </row>
    <row r="50" spans="1:13">
      <c r="A50" s="51" t="s">
        <v>28</v>
      </c>
      <c r="B50" s="52"/>
      <c r="C50" s="72" t="s">
        <v>29</v>
      </c>
      <c r="D50" s="72"/>
      <c r="E50" s="31" t="s">
        <v>30</v>
      </c>
      <c r="F50" s="31"/>
      <c r="G50" s="31"/>
      <c r="H50" s="31"/>
      <c r="I50" s="31"/>
      <c r="J50" s="31"/>
      <c r="K50" s="31"/>
      <c r="L50" s="31"/>
      <c r="M50" s="37" t="s">
        <v>31</v>
      </c>
    </row>
    <row r="51" spans="1:13" ht="24" customHeight="1">
      <c r="A51" s="64" t="s">
        <v>32</v>
      </c>
      <c r="B51" s="65"/>
      <c r="C51" s="58" t="s">
        <v>33</v>
      </c>
      <c r="D51" s="59"/>
      <c r="E51" s="59"/>
      <c r="F51" s="59"/>
      <c r="G51" s="59"/>
      <c r="H51" s="59"/>
      <c r="I51" s="59"/>
      <c r="J51" s="59"/>
      <c r="K51" s="59"/>
      <c r="L51" s="59"/>
      <c r="M51" s="60"/>
    </row>
    <row r="52" spans="1:13" ht="14.65" customHeight="1" thickBot="1">
      <c r="A52" s="56" t="s">
        <v>34</v>
      </c>
      <c r="B52" s="57"/>
      <c r="C52" s="61" t="s">
        <v>35</v>
      </c>
      <c r="D52" s="62"/>
      <c r="E52" s="62"/>
      <c r="F52" s="62"/>
      <c r="G52" s="62"/>
      <c r="H52" s="62"/>
      <c r="I52" s="62"/>
      <c r="J52" s="62"/>
      <c r="K52" s="62"/>
      <c r="L52" s="62"/>
      <c r="M52" s="63"/>
    </row>
    <row r="54" spans="1:13">
      <c r="A54" s="7"/>
      <c r="B54" s="8"/>
      <c r="C54" s="8"/>
      <c r="D54" s="46"/>
      <c r="E54" s="46"/>
      <c r="F54" s="46"/>
      <c r="G54" s="46"/>
      <c r="H54" s="46"/>
      <c r="I54" s="46"/>
      <c r="J54" s="46"/>
      <c r="K54" s="46"/>
      <c r="L54" s="46"/>
      <c r="M54" s="46"/>
    </row>
    <row r="55" spans="1:13">
      <c r="I55" s="1">
        <v>1</v>
      </c>
      <c r="J55" s="1">
        <v>30</v>
      </c>
    </row>
    <row r="56" spans="1:13">
      <c r="I56" s="1">
        <v>0.14000000000000001</v>
      </c>
    </row>
  </sheetData>
  <sheetProtection algorithmName="SHA-512" hashValue="1h7/lyHSddhm7mzpEjX3CxxAqCb95G2Ubhq+2+tMjisjVhhWgcJm8/pp9+bKdCnuG83MrlsaZRWavVGdj1LvIA==" saltValue="9MlT6QGZX3q6q+JjjBnymA==" spinCount="100000" sheet="1" objects="1" scenarios="1"/>
  <mergeCells count="24">
    <mergeCell ref="A1:M3"/>
    <mergeCell ref="A5:M5"/>
    <mergeCell ref="E6:M6"/>
    <mergeCell ref="A4:M4"/>
    <mergeCell ref="A6:D6"/>
    <mergeCell ref="A7:M7"/>
    <mergeCell ref="C9:C10"/>
    <mergeCell ref="A9:A10"/>
    <mergeCell ref="B9:B10"/>
    <mergeCell ref="D9:E9"/>
    <mergeCell ref="M9:M10"/>
    <mergeCell ref="A8:M8"/>
    <mergeCell ref="D54:M54"/>
    <mergeCell ref="D47:E47"/>
    <mergeCell ref="D48:E48"/>
    <mergeCell ref="A49:B49"/>
    <mergeCell ref="A50:B50"/>
    <mergeCell ref="C49:M49"/>
    <mergeCell ref="A52:B52"/>
    <mergeCell ref="C51:M51"/>
    <mergeCell ref="C52:M52"/>
    <mergeCell ref="A51:B51"/>
    <mergeCell ref="A47:C48"/>
    <mergeCell ref="C50:D50"/>
  </mergeCells>
  <pageMargins left="0.70866141732283472" right="0.70866141732283472" top="0.74803149606299213" bottom="0.74803149606299213" header="0.31496062992125984" footer="0.31496062992125984"/>
  <pageSetup scale="6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598173c1-8337-44b6-af4a-47afe9d143da">
      <UserInfo>
        <DisplayName/>
        <AccountId xsi:nil="true"/>
        <AccountType/>
      </UserInfo>
    </SharedWithUsers>
    <MediaLengthInSeconds xmlns="7dd10dd9-8086-485b-8e63-cf40ef5ea313" xsi:nil="true"/>
    <Observaciones xmlns="7dd10dd9-8086-485b-8e63-cf40ef5ea313" xsi:nil="true"/>
    <lcf76f155ced4ddcb4097134ff3c332f xmlns="7dd10dd9-8086-485b-8e63-cf40ef5ea31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CF36A3270F607479E8DEB13009CF3E0" ma:contentTypeVersion="19" ma:contentTypeDescription="Crear nuevo documento." ma:contentTypeScope="" ma:versionID="e4cab0ad97b65d71a34eb34ffac057dd">
  <xsd:schema xmlns:xsd="http://www.w3.org/2001/XMLSchema" xmlns:xs="http://www.w3.org/2001/XMLSchema" xmlns:p="http://schemas.microsoft.com/office/2006/metadata/properties" xmlns:ns2="7dd10dd9-8086-485b-8e63-cf40ef5ea313" xmlns:ns3="598173c1-8337-44b6-af4a-47afe9d143da" targetNamespace="http://schemas.microsoft.com/office/2006/metadata/properties" ma:root="true" ma:fieldsID="dd73db2574feef105d7a6ebb3a2c562a" ns2:_="" ns3:_="">
    <xsd:import namespace="7dd10dd9-8086-485b-8e63-cf40ef5ea313"/>
    <xsd:import namespace="598173c1-8337-44b6-af4a-47afe9d143d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2:MediaServiceObjectDetectorVersions" minOccurs="0"/>
                <xsd:element ref="ns2:MediaServiceSearchProperties" minOccurs="0"/>
                <xsd:element ref="ns2:Observa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d10dd9-8086-485b-8e63-cf40ef5ea3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Observaciones" ma:index="25" nillable="true" ma:displayName="Observaciones" ma:description="Campo creado para agregar cualquier tipo de comentario respecto al documento en cuestión." ma:format="Dropdown" ma:internalName="Observacione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98173c1-8337-44b6-af4a-47afe9d143d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2FD3CF-0D3C-4664-95CB-D8C9076898D2}"/>
</file>

<file path=customXml/itemProps2.xml><?xml version="1.0" encoding="utf-8"?>
<ds:datastoreItem xmlns:ds="http://schemas.openxmlformats.org/officeDocument/2006/customXml" ds:itemID="{0D875630-CD47-42D7-BE6E-A96E38FCA244}"/>
</file>

<file path=customXml/itemProps3.xml><?xml version="1.0" encoding="utf-8"?>
<ds:datastoreItem xmlns:ds="http://schemas.openxmlformats.org/officeDocument/2006/customXml" ds:itemID="{7417ECF5-DA05-4EFF-8777-B68F7C3620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Edward Fernando Moyano Montanez</dc:creator>
  <cp:keywords/>
  <dc:description/>
  <cp:lastModifiedBy>Jorge Andres Perez Ordonez</cp:lastModifiedBy>
  <cp:revision/>
  <dcterms:created xsi:type="dcterms:W3CDTF">2018-10-18T15:40:50Z</dcterms:created>
  <dcterms:modified xsi:type="dcterms:W3CDTF">2026-06-30T23:22:17Z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0x0101006CF36A3270F607479E8DEB13009CF3E0</vt:lpwstr>
  </property>
  <property fmtid="{D5CDD505-2E9C-101B-9397-08002B2CF9AE}" pid="3" name="Order">
    <vt:r8>1425000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